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mrse\Downloads\OneDrive_2026-05-08\Comite 06 de Mayo de 2026\"/>
    </mc:Choice>
  </mc:AlternateContent>
  <xr:revisionPtr revIDLastSave="0" documentId="13_ncr:1_{F9DAF96E-1E78-4DD5-BE43-DBBB8D1B68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úbrica" sheetId="1" r:id="rId1"/>
    <sheet name="Eval 1" sheetId="2" r:id="rId2"/>
    <sheet name="Eval 2" sheetId="3" r:id="rId3"/>
    <sheet name="Eval 3" sheetId="4" r:id="rId4"/>
    <sheet name="Eval 4" sheetId="5" r:id="rId5"/>
    <sheet name="Eval 5" sheetId="6" r:id="rId6"/>
    <sheet name="Instrucciones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1" roundtripDataSignature="AMtx7mgMslbx7bjfN6ks/mIj4Ah7ex5R6Q=="/>
    </ext>
  </extLst>
</workbook>
</file>

<file path=xl/calcChain.xml><?xml version="1.0" encoding="utf-8"?>
<calcChain xmlns="http://schemas.openxmlformats.org/spreadsheetml/2006/main">
  <c r="D59" i="1" l="1"/>
  <c r="D61" i="1"/>
  <c r="S34" i="1"/>
  <c r="Q34" i="1"/>
  <c r="O34" i="1"/>
  <c r="M34" i="1"/>
  <c r="K34" i="1"/>
  <c r="S33" i="1"/>
  <c r="Q33" i="1"/>
  <c r="O33" i="1"/>
  <c r="M33" i="1"/>
  <c r="K33" i="1"/>
  <c r="S31" i="1"/>
  <c r="Q31" i="1"/>
  <c r="O31" i="1"/>
  <c r="M31" i="1"/>
  <c r="K31" i="1"/>
  <c r="S30" i="1"/>
  <c r="Q30" i="1"/>
  <c r="O30" i="1"/>
  <c r="M30" i="1"/>
  <c r="K30" i="1"/>
  <c r="S28" i="1"/>
  <c r="Q28" i="1"/>
  <c r="O28" i="1"/>
  <c r="M28" i="1"/>
  <c r="K28" i="1"/>
  <c r="S27" i="1"/>
  <c r="Q27" i="1"/>
  <c r="O27" i="1"/>
  <c r="M27" i="1"/>
  <c r="K27" i="1"/>
  <c r="S26" i="1"/>
  <c r="Q26" i="1"/>
  <c r="O26" i="1"/>
  <c r="M26" i="1"/>
  <c r="K26" i="1"/>
  <c r="S25" i="1"/>
  <c r="Q25" i="1"/>
  <c r="O25" i="1"/>
  <c r="M25" i="1"/>
  <c r="K25" i="1"/>
  <c r="S24" i="1"/>
  <c r="Q24" i="1"/>
  <c r="O24" i="1"/>
  <c r="M24" i="1"/>
  <c r="K24" i="1"/>
  <c r="K23" i="1"/>
  <c r="U25" i="1" l="1"/>
  <c r="U34" i="1"/>
  <c r="U33" i="1"/>
  <c r="U31" i="1"/>
  <c r="U30" i="1"/>
  <c r="U28" i="1"/>
  <c r="U27" i="1"/>
  <c r="U26" i="1"/>
  <c r="U24" i="1"/>
  <c r="S23" i="1"/>
  <c r="M23" i="1"/>
  <c r="Q23" i="1"/>
  <c r="O23" i="1"/>
  <c r="D67" i="1"/>
  <c r="D65" i="1"/>
  <c r="D63" i="1"/>
  <c r="S53" i="1"/>
  <c r="Q53" i="1"/>
  <c r="O53" i="1"/>
  <c r="M53" i="1"/>
  <c r="K53" i="1"/>
  <c r="S52" i="1"/>
  <c r="Q52" i="1"/>
  <c r="O52" i="1"/>
  <c r="M52" i="1"/>
  <c r="K52" i="1"/>
  <c r="S50" i="1"/>
  <c r="Q50" i="1"/>
  <c r="O50" i="1"/>
  <c r="M50" i="1"/>
  <c r="K50" i="1"/>
  <c r="S49" i="1"/>
  <c r="Q49" i="1"/>
  <c r="O49" i="1"/>
  <c r="M49" i="1"/>
  <c r="K49" i="1"/>
  <c r="S48" i="1"/>
  <c r="Q48" i="1"/>
  <c r="O48" i="1"/>
  <c r="M48" i="1"/>
  <c r="K48" i="1"/>
  <c r="U48" i="1" s="1" a="1"/>
  <c r="U48" i="1" s="1"/>
  <c r="S47" i="1"/>
  <c r="Q47" i="1"/>
  <c r="O47" i="1"/>
  <c r="M47" i="1"/>
  <c r="K47" i="1"/>
  <c r="G33" i="1"/>
  <c r="G30" i="1"/>
  <c r="G23" i="1"/>
  <c r="K38" i="1" l="1"/>
  <c r="U23" i="1"/>
  <c r="K37" i="1" s="1"/>
  <c r="K39" i="1"/>
  <c r="U47" i="1" a="1"/>
  <c r="U47" i="1" s="1"/>
  <c r="U52" i="1" a="1"/>
  <c r="U52" i="1" s="1"/>
  <c r="U50" i="1" a="1"/>
  <c r="U50" i="1" s="1"/>
  <c r="U53" i="1" a="1"/>
  <c r="U53" i="1" s="1"/>
  <c r="U49" i="1" a="1"/>
  <c r="U49" i="1" s="1"/>
  <c r="F55" i="1" l="1"/>
  <c r="M37" i="1"/>
  <c r="F41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<sst xmlns="http://schemas.openxmlformats.org/spreadsheetml/2006/main" count="448" uniqueCount="145">
  <si>
    <t>Versión: 01</t>
  </si>
  <si>
    <t xml:space="preserve">Código: GIC-F-051
</t>
  </si>
  <si>
    <t xml:space="preserve">Gestión de la innovación y la competitividad </t>
  </si>
  <si>
    <t xml:space="preserve"> Formato acta de evaluación de ideas de base tecnológica - selección de ideas Red Tecnoparque Colombia</t>
  </si>
  <si>
    <t xml:space="preserve">                 Tecnoparque Nodo Caldas         </t>
  </si>
  <si>
    <t>Comité N°</t>
  </si>
  <si>
    <t>Día</t>
  </si>
  <si>
    <t>Mes</t>
  </si>
  <si>
    <t>Año</t>
  </si>
  <si>
    <t>C09243-2026-6530</t>
  </si>
  <si>
    <t>1. INFORMACIÓN DE LA IDEA</t>
  </si>
  <si>
    <t>Título de la idea</t>
  </si>
  <si>
    <t>PRODUCTOS CAPILARES ARTRSANALES</t>
  </si>
  <si>
    <t>Código de la idea</t>
  </si>
  <si>
    <t>I2026-25175303</t>
  </si>
  <si>
    <t>Nombre de quien presenta la idea</t>
  </si>
  <si>
    <t>CLAUDIA MILENA VARGAS</t>
  </si>
  <si>
    <t>Profesión / Ocupación</t>
  </si>
  <si>
    <t>Independiente</t>
  </si>
  <si>
    <t>Tipo de actor</t>
  </si>
  <si>
    <t>Interlocutor</t>
  </si>
  <si>
    <t>Correo electrónico</t>
  </si>
  <si>
    <t>claudiamgvargas@gmail.com</t>
  </si>
  <si>
    <t>Número de teléfono celular</t>
  </si>
  <si>
    <t>2. EVALUACIÓN DE VIABILIDAD DEL ACOMPAÑAMIENTO DE LA IDEA
La escala para evaluar la idea de base tecnológica es de 0 a 10, donde 10 es la mayor valoración. Por favor utilizar números enteros</t>
  </si>
  <si>
    <t>Conjunto de criterios</t>
  </si>
  <si>
    <t>%</t>
  </si>
  <si>
    <t>Criterio</t>
  </si>
  <si>
    <t>Evaluador 1</t>
  </si>
  <si>
    <t>Evaluador 2</t>
  </si>
  <si>
    <t>Evaluador 3</t>
  </si>
  <si>
    <t>Evaluador 4</t>
  </si>
  <si>
    <t>Evaluador 5</t>
  </si>
  <si>
    <t>PROMEDIO DE CADA CRITERIO</t>
  </si>
  <si>
    <t>VIABILIDAD DEL ACOMPAÑAMIENTO DE LA IDEA</t>
  </si>
  <si>
    <t>FORMULACIÓN DE LA IDEA</t>
  </si>
  <si>
    <t>Descripción clara y concisa del problema, necesidad u oportunidad a atender con la idea.</t>
  </si>
  <si>
    <t>Suficiente conocimiento sobre otros resultados que dan solución al problema, necesidad u oportunidad.</t>
  </si>
  <si>
    <t>Los objetivos de la idea contribuyen a la solución del problema, necesidad u oportunidad.</t>
  </si>
  <si>
    <t>Los resultados propuestos corresponden a los objetivos.</t>
  </si>
  <si>
    <t>El alcance de la propuesta está delimitado a los objetivos.</t>
  </si>
  <si>
    <t>El proponente tiene claridad conceptual, técnica y metodológica de cómo obtener los resultados.</t>
  </si>
  <si>
    <t>INNOVACIÓN DE LA IDEA</t>
  </si>
  <si>
    <t>El resultado propuesto por la idea presenta funcionalidades novedosas que generen cambio o ventaja con respecto a las soluciones que se encuentran en el entorno.</t>
  </si>
  <si>
    <t>El resultado propuesto por la idea tiene características que generan valor agregado a los productos, procesos y servicios, y contribuyen a la mejora de la productividad y competitividad de las personas o las organizaciones.</t>
  </si>
  <si>
    <t>VIABILIDAD DE LA IDEA EN EL MERCADO</t>
  </si>
  <si>
    <t>El resultado propuesto tiene identificados usuario(s) consumidor(es), cliente(s) y mercados potenciales.</t>
  </si>
  <si>
    <t>Están definidos posibles canales de comercialización o de explotación del resultado propuestos.</t>
  </si>
  <si>
    <t>PROMEDIO</t>
  </si>
  <si>
    <t>SUMA PROMEDIO</t>
  </si>
  <si>
    <t xml:space="preserve">Para que la idea sea considerada viable, la evaluación promedio debe ser mayor que: </t>
  </si>
  <si>
    <t xml:space="preserve">1. FORMULACIÓN DE LA IDEA  </t>
  </si>
  <si>
    <t>2. INNOVACIÓN DE LA IDEA</t>
  </si>
  <si>
    <t>3. VIABILIDAD DE LA IDEA EN EL MERCADO</t>
  </si>
  <si>
    <t>3. EVALUACIÓN DE FACTIBILIDAD DEL ACOMPAÑAMIENTO DE LA IDEA
Esta evaluación es cualitativa y se solicita al evaluador responderse SI o NO a cada criterio</t>
  </si>
  <si>
    <t>RESULTADO</t>
  </si>
  <si>
    <t>FACTIBILIDAD DEL ACOMPAÑAMIENTO DE LA IDEA</t>
  </si>
  <si>
    <t>CAPACIDAD DE ACOMPAÑAMIENTO DEL TECNOPARQUE</t>
  </si>
  <si>
    <t>La idea puede ser acompañada técnica y metodológicamente por el Nodo del Tecnoparque.</t>
  </si>
  <si>
    <t>El Nodo del Tecnoparque dispone profesionales con experticia para el acompañamiento de la idea.</t>
  </si>
  <si>
    <t>El Tecnoparque dispone de los materiales (insumos), equipos, servicios, para el acompañamiento de la idea.</t>
  </si>
  <si>
    <t>El resultado propuesto está enmarcado en el contexto institucional SENA, y en la normativa técnica y jurídica colombiana.</t>
  </si>
  <si>
    <t>CAPACIDAD DE EJECUCIÓN DEL PROPONENTE O  POSIBLE TALENTO</t>
  </si>
  <si>
    <t>El usuario dispone del talento humano con las competencias técnicas y disponibilidad para la ejecución de la idea.</t>
  </si>
  <si>
    <t xml:space="preserve">El usuario manifiesta el compromiso de suministrar  materiales (insumos) y servicios, con que no cuenta el Nodo de Tecnoparque, para la obtención de los resultados. </t>
  </si>
  <si>
    <r>
      <rPr>
        <b/>
        <sz val="11"/>
        <color theme="1"/>
        <rFont val="Calibri"/>
        <family val="2"/>
      </rPr>
      <t>4. OBSERVACIONES DE LOS EVALUADORES</t>
    </r>
    <r>
      <rPr>
        <sz val="11"/>
        <color theme="1"/>
        <rFont val="Calibri"/>
        <family val="2"/>
      </rPr>
      <t xml:space="preserve"> (¿Por qué es viable y/o factible, o no, acompañar el proyecto?)</t>
    </r>
  </si>
  <si>
    <t>Evaluador 1: María Berenice Ocampo Gomez</t>
  </si>
  <si>
    <t>Evaluador 2: Juan Esteban Henao Rodriguez</t>
  </si>
  <si>
    <t>Evaluador 3:</t>
  </si>
  <si>
    <t xml:space="preserve">Evaluador 4: </t>
  </si>
  <si>
    <t xml:space="preserve">Evaluador 5: </t>
  </si>
  <si>
    <t xml:space="preserve">5. RECOMENDACIONES DEL COMITÉ 
Además de las recomendaciones generales, debe especificarse si: 
i. El proyecto presenta alguna condicionalidad en recursos, tiempo, actividades para su acompañamiento, y 
ii. El (los) responsable(s) deben subsanar esta situación. </t>
  </si>
  <si>
    <t>La solicitud presentada fue aceptada y entrará en cola para su atención, estimándose un tiempo aproximado de respuesta de tres (3) meses, sujeto a la disponibilidad operativa y técnica. De acuerdo con las solicitudes planteadas en comité, se considera viable atender las actividades relacionadas con la determinación de la estandarización de la fórmula, conforme al alcance técnico establecido.</t>
  </si>
  <si>
    <t xml:space="preserve"> LOS DATOS PROPORCIONADOS SERÁN TRATADOS DE ACUERDO CON LA POLÍTICA DE TRATAMIENTO DE DATOS PERSONALES DEL SENA Y A LA LEY 1581 DE 2012.</t>
  </si>
  <si>
    <t>Conjunto de Criterio</t>
  </si>
  <si>
    <t>Rubrica</t>
  </si>
  <si>
    <t xml:space="preserve">(1-2)  No es clara, ni concisa </t>
  </si>
  <si>
    <t xml:space="preserve">(3-4)  No es clara. </t>
  </si>
  <si>
    <t>(5-7) Es suficientemente clara.</t>
  </si>
  <si>
    <t>(8-10) Es totalmente clara.</t>
  </si>
  <si>
    <t>(1-2) No presenta mínima información.</t>
  </si>
  <si>
    <t>(3-4) Presenta poca información.</t>
  </si>
  <si>
    <t>(5-7) Presenta suficiente información.</t>
  </si>
  <si>
    <t>(8-10) Presenta información completa.</t>
  </si>
  <si>
    <t>(1-2) Los objetivos enunciados No tienen relación con el problema, necesidad u oportunidad.</t>
  </si>
  <si>
    <t xml:space="preserve">(3-4) Los objetivos enunciados tienen poca relación con el problema, necesidad u oportunidad. </t>
  </si>
  <si>
    <t xml:space="preserve">(5-7) Los objetivos enunciados tienen suficiente relación con el problema, necesidad u oportunidad. </t>
  </si>
  <si>
    <t xml:space="preserve">(8-10) Los objetivos enunciados tienen completa relación con el problema, necesidad u oportunidad. </t>
  </si>
  <si>
    <t>(1-2) Los resultados propuestos No corresponden con los objetivos.</t>
  </si>
  <si>
    <t xml:space="preserve">(3-4) Los resultados propuestos tienen poca correspondencia con los objetivos. </t>
  </si>
  <si>
    <t>(5-7) Los resultados propuestos tienen suficiente correspondencia con los objetivos.</t>
  </si>
  <si>
    <t>(8-10) Los resultados propuestos tienen completa correspondencia con los objetivos.</t>
  </si>
  <si>
    <t>El alcance de la propuesta esta corresponde con los objetivos.</t>
  </si>
  <si>
    <t>(1-2) El alcance de la propuesta No corresponde con los objetivos.</t>
  </si>
  <si>
    <t>(3-4) El alcance de la propuesta poco corresponde con los objetivos.</t>
  </si>
  <si>
    <t>(5-7) El alcance de la propuesta corresponde suficientemente con los objetivos.</t>
  </si>
  <si>
    <t>(8-10) El alcance de la propuesta corresponde completamente con los objetivos.</t>
  </si>
  <si>
    <t>(1-2) El proponente No tiene claridad conceptual, técnica y metodológica de cómo obtener los resultados.</t>
  </si>
  <si>
    <t xml:space="preserve">(3-4) El proponente tiene poca claridad conceptual, técnica y metodológica de cómo obtener los resultados. </t>
  </si>
  <si>
    <t>(5-7) El proponente tiene suficiente claridad conceptual, técnica y metodológica de cómo obtener los resultados.</t>
  </si>
  <si>
    <t>(8-10) El proponente tiene completa claridad conceptual, técnica y metodológica de cómo obtener los resultados.</t>
  </si>
  <si>
    <t>(1-2) El resultado propuesto por la idea No presenta funcionalidades novedosas.</t>
  </si>
  <si>
    <t>(3-4) El resultado propuesto por la idea presenta pocas funcionalidades novedosas.</t>
  </si>
  <si>
    <t>(5-7) El resultado propuesto por la idea presenta suficientes funcionalidades novedosas.</t>
  </si>
  <si>
    <t>(8-10) El resultado propuesto por la idea presenta completas funcionalidades novedosas.</t>
  </si>
  <si>
    <t>(1-2) El resultado propuesto por la idea No tiene características que generan valor agregado.</t>
  </si>
  <si>
    <t>(3-4) El resultado propuesto por la idea tiene pocas características que generan valor agregado.</t>
  </si>
  <si>
    <t>(5-7) El resultado propuesto por la idea tiene suficientes características que generan valor agregado.</t>
  </si>
  <si>
    <t>(8-10) El resultado propuesto por la idea tiene plenas características que generan valor agregado.</t>
  </si>
  <si>
    <t>El resultado propuesto tiene identificados usuario(s), consumidor(es), cliente(s) y mercados potenciales.</t>
  </si>
  <si>
    <t>(1-2) El resultado propuesto No tiene identificados usuario(s), consumidor(es), cliente(s) y mercados potenciales.</t>
  </si>
  <si>
    <t xml:space="preserve">(3-4) El resultado propuesto tiene identificados pocos usuario(s), consumidor(es), cliente(s) y mercados potenciales. </t>
  </si>
  <si>
    <t>(5-7) El resultado propuesto tiene identificados suficientes usuario(s), consumidor(es), cliente(s) y mercados potenciales.</t>
  </si>
  <si>
    <t>(8-10) El resultado propuesto tiene identificados un gran número de usuario(s), consumidor(es), cliente(s) y mercados potenciales.</t>
  </si>
  <si>
    <t>(1-2) No están definidos posibles canales de comercialización o de explotación del resultado propuestos.</t>
  </si>
  <si>
    <t xml:space="preserve">(3-4) Están definidos pocos posibles canales de comercialización o de explotación del resultado propuestos. </t>
  </si>
  <si>
    <t>(5-7) Están definidos suficientes canales posibles de comercialización o de explotación del resultado propuestos.</t>
  </si>
  <si>
    <t>(8-10) Están definidos un gran número de posibles canales de comercialización o de explotación del resultado propuestos.</t>
  </si>
  <si>
    <t>La idea puede ser acompañada técnica y metodológicamente por el Nodo del Tecnoparque</t>
  </si>
  <si>
    <t>SI</t>
  </si>
  <si>
    <t xml:space="preserve">Observaciones Evaluador 1 </t>
  </si>
  <si>
    <t xml:space="preserve">Observaciones Evaluador 2 </t>
  </si>
  <si>
    <t xml:space="preserve">Observaciones Evaluador 3 </t>
  </si>
  <si>
    <t>Observaciones Evaluador 4</t>
  </si>
  <si>
    <t>Observaciones Evaluador 5</t>
  </si>
  <si>
    <t>Gestión de la innovación y la competitividad 
 Formato Rubrica de Evaluación de Ideas de Base Tecnológica (Acta)
Red Tecnoparque Colombia - Sena</t>
  </si>
  <si>
    <t xml:space="preserve">Versión: 01 </t>
  </si>
  <si>
    <t>INSTRUCCIONES PARA EL DILIGENCIAMIENTO DEL FORMATO (NO IMPRIMIR)</t>
  </si>
  <si>
    <t xml:space="preserve">a) El objetivo de este formato es estandarizar y formalizar la evaluación de las ideas de base tecnológica que aspiran a ser acompañadas como proyectos de base tecnológica en los Nodos de la Red. </t>
  </si>
  <si>
    <t>b) Todas las ideas de proyectos que son aceptadas para su acompañamiento en la Red Tecnoparque, requiere un comité de evaluación de ideas.</t>
  </si>
  <si>
    <t xml:space="preserve">c) Cada vez que se evalúa una idea de base tecnológica para su ingreso a Tecnoparque es necesario usar el formato rúbrica. </t>
  </si>
  <si>
    <t>d) El proceso de diligenciamiento lo realiza un equipo de mínima 3  y máximo 5 evaluadores, que puede estar conformado por: 3 Expertos Tecnoparque (EV1, EV2 y EV3), 1 Articulador (EV4), y 1 Dinamizador (EV5)</t>
  </si>
  <si>
    <t>e)  Antes de proceder con la evaluación, en la pestaña "Rúbrica" se debe diligenciar la información del Nodo, el numero y la fecha del comité. Como también se debe diligenciar la información de la idea, los nombres de los evaluadores y el valor umbral del promedio acordado en el Nodo para aprobar la idea.</t>
  </si>
  <si>
    <t>f) En las respectivas pestañas "Evalx", cada evaluador utiliza la rubrica descrita para cada pregunta y responde, seleccionando los valores dentro de la casilla desplegable. Con el fin de soportar o retroalimentar la evaluación, cada evaluador debe diligenciar el campo de recomendaciones en la hoja correspondiente.</t>
  </si>
  <si>
    <t xml:space="preserve">g)  Antes de finalizar la evaluación, un evaluador debe consolidar en un solo concepto la evaluación de la viabilidad y factibilidad de la idea, indicando si es o no aprobada como proyecto de base tecnológica, según lo establecido en la Guía Metodológica de la Red Tecnoparque. </t>
  </si>
  <si>
    <t>h) Una vez terminada la evaluación de la idea, la hoja de la pestaña "Rúbrica" puede ser protegida, para evitar que la rubrica sea desconfigurada y/o halla perdida de información.</t>
  </si>
  <si>
    <t>i) Los evaluadores deben tener encuenta que, para que una idea sea aprobada debe aprobar su viabilidad y factibilidad.</t>
  </si>
  <si>
    <t>j) El formato diligenciado puede ser enviado como pdf a cada postulante de ideas para su retroalimentación.</t>
  </si>
  <si>
    <t>j) El documento debe ser impreso y almacenado con el archivo físico y digital de la idea o proyecto, en caso de ser aceptada la idea.</t>
  </si>
  <si>
    <t>k) El criterio de viabilidad debe pasar el mínimo indicado según lineamiento Tecnoparque a nivel nacional</t>
  </si>
  <si>
    <t>Para el diligenciamiento se utiliza el tipo de letra Arial No 12</t>
  </si>
  <si>
    <r>
      <rPr>
        <b/>
        <sz val="11"/>
        <color theme="1"/>
        <rFont val="Arial"/>
        <family val="2"/>
      </rPr>
      <t xml:space="preserve">Nota 1:  </t>
    </r>
    <r>
      <rPr>
        <sz val="11"/>
        <color theme="1"/>
        <rFont val="Arial"/>
        <family val="2"/>
      </rPr>
      <t>No insertar comentarios en las casillas para dar instrucciones porque al imprimir el formato las instrucciones no se leen.</t>
    </r>
  </si>
  <si>
    <r>
      <rPr>
        <b/>
        <sz val="11"/>
        <color theme="1"/>
        <rFont val="Arial"/>
        <family val="2"/>
      </rPr>
      <t xml:space="preserve">Nota 2: </t>
    </r>
    <r>
      <rPr>
        <sz val="11"/>
        <color theme="1"/>
        <rFont val="Arial"/>
        <family val="2"/>
      </rPr>
      <t xml:space="preserve">Al hacer uso de este formato, coloque en el encabezado el código y versión que le corresponda.	</t>
    </r>
  </si>
  <si>
    <t>NO</t>
  </si>
  <si>
    <t>Aprobado para acompañamiento en tecnoparque.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</si>
</sst>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0"/>
      <color rgb="FF000000"/>
      <name val="Arial"/>
      <scheme val="minor"/>
    </font>
    <font>
      <sz val="10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sz val="10"/>
      <color rgb="FF000000"/>
      <name val="Calibri"/>
      <family val="2"/>
    </font>
    <font>
      <b/>
      <sz val="18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2"/>
      <color theme="0"/>
      <name val="Arial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2"/>
      <color theme="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0"/>
      <color theme="0"/>
      <name val="Arial"/>
      <family val="2"/>
    </font>
    <font>
      <b/>
      <sz val="14"/>
      <name val="Arial"/>
      <family val="2"/>
    </font>
    <font>
      <u/>
      <sz val="10"/>
      <color theme="10"/>
      <name val="Arial"/>
      <scheme val="minor"/>
    </font>
    <font>
      <b/>
      <sz val="12"/>
      <color theme="1" tint="0.3499862666707357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575757"/>
        <bgColor rgb="FF575757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F3F3F3"/>
      </left>
      <right style="thin">
        <color rgb="FFF3F3F3"/>
      </right>
      <top style="thin">
        <color rgb="FFF3F3F3"/>
      </top>
      <bottom style="thin">
        <color rgb="FFF3F3F3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3F3F3"/>
      </left>
      <right style="thin">
        <color rgb="FFF3F3F3"/>
      </right>
      <top/>
      <bottom/>
      <diagonal/>
    </border>
    <border>
      <left style="thin">
        <color rgb="FFF3F3F3"/>
      </left>
      <right style="thin">
        <color rgb="FFF3F3F3"/>
      </right>
      <top/>
      <bottom style="thin">
        <color rgb="FFF3F3F3"/>
      </bottom>
      <diagonal/>
    </border>
    <border>
      <left style="thin">
        <color rgb="FFF3F3F3"/>
      </left>
      <right style="thin">
        <color rgb="FFF3F3F3"/>
      </right>
      <top style="thin">
        <color rgb="FFF3F3F3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149"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vertical="center" wrapText="1"/>
    </xf>
    <xf numFmtId="0" fontId="15" fillId="2" borderId="18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164" fontId="10" fillId="2" borderId="3" xfId="0" applyNumberFormat="1" applyFont="1" applyFill="1" applyBorder="1" applyAlignment="1" applyProtection="1">
      <alignment horizontal="center" vertical="center"/>
      <protection hidden="1"/>
    </xf>
    <xf numFmtId="2" fontId="9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/>
    </xf>
    <xf numFmtId="0" fontId="1" fillId="2" borderId="20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9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 wrapText="1"/>
    </xf>
    <xf numFmtId="0" fontId="6" fillId="2" borderId="20" xfId="0" applyFont="1" applyFill="1" applyBorder="1" applyAlignment="1" applyProtection="1">
      <alignment vertical="center"/>
      <protection locked="0"/>
    </xf>
    <xf numFmtId="0" fontId="5" fillId="2" borderId="2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 applyProtection="1">
      <alignment horizontal="center" vertical="center"/>
      <protection hidden="1"/>
    </xf>
    <xf numFmtId="0" fontId="9" fillId="2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center"/>
      <protection hidden="1"/>
    </xf>
    <xf numFmtId="0" fontId="8" fillId="2" borderId="20" xfId="0" applyFont="1" applyFill="1" applyBorder="1" applyAlignment="1">
      <alignment vertical="center" wrapText="1"/>
    </xf>
    <xf numFmtId="0" fontId="15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 applyProtection="1">
      <alignment vertical="center" wrapText="1"/>
      <protection hidden="1"/>
    </xf>
    <xf numFmtId="0" fontId="8" fillId="2" borderId="20" xfId="0" applyFont="1" applyFill="1" applyBorder="1" applyAlignment="1">
      <alignment horizontal="left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vertical="center"/>
    </xf>
    <xf numFmtId="0" fontId="12" fillId="2" borderId="20" xfId="0" applyFont="1" applyFill="1" applyBorder="1" applyAlignment="1">
      <alignment horizontal="left" vertical="center" wrapText="1"/>
    </xf>
    <xf numFmtId="16" fontId="6" fillId="2" borderId="20" xfId="0" applyNumberFormat="1" applyFont="1" applyFill="1" applyBorder="1" applyAlignment="1">
      <alignment horizontal="left" vertical="center" wrapText="1"/>
    </xf>
    <xf numFmtId="0" fontId="16" fillId="2" borderId="20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22" fillId="2" borderId="20" xfId="0" applyFont="1" applyFill="1" applyBorder="1" applyAlignment="1">
      <alignment vertical="center"/>
    </xf>
    <xf numFmtId="0" fontId="20" fillId="2" borderId="20" xfId="0" applyFont="1" applyFill="1" applyBorder="1" applyAlignment="1">
      <alignment vertical="center"/>
    </xf>
    <xf numFmtId="0" fontId="23" fillId="2" borderId="2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10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/>
    </xf>
    <xf numFmtId="0" fontId="13" fillId="3" borderId="11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2" fillId="2" borderId="11" xfId="0" applyFont="1" applyFill="1" applyBorder="1" applyAlignment="1">
      <alignment horizontal="center" vertical="center" textRotation="90"/>
    </xf>
    <xf numFmtId="0" fontId="8" fillId="2" borderId="7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15" xfId="0" applyFont="1" applyBorder="1" applyAlignment="1">
      <alignment vertical="center"/>
    </xf>
    <xf numFmtId="0" fontId="26" fillId="3" borderId="11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10" fillId="0" borderId="1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textRotation="90" wrapText="1"/>
    </xf>
    <xf numFmtId="0" fontId="6" fillId="2" borderId="7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2" fontId="8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vertical="center"/>
      <protection hidden="1"/>
    </xf>
    <xf numFmtId="0" fontId="4" fillId="0" borderId="10" xfId="0" applyFont="1" applyBorder="1" applyAlignment="1" applyProtection="1">
      <alignment vertical="center"/>
      <protection hidden="1"/>
    </xf>
    <xf numFmtId="0" fontId="1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25" fillId="2" borderId="7" xfId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24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10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4" fillId="0" borderId="12" xfId="0" applyFont="1" applyBorder="1"/>
    <xf numFmtId="0" fontId="4" fillId="0" borderId="10" xfId="0" applyFont="1" applyBorder="1"/>
    <xf numFmtId="0" fontId="4" fillId="0" borderId="9" xfId="0" applyFont="1" applyBorder="1"/>
    <xf numFmtId="0" fontId="6" fillId="2" borderId="20" xfId="0" applyFont="1" applyFill="1" applyBorder="1" applyAlignment="1">
      <alignment horizontal="center" vertical="center" wrapText="1"/>
    </xf>
    <xf numFmtId="0" fontId="4" fillId="0" borderId="20" xfId="0" applyFont="1" applyBorder="1"/>
    <xf numFmtId="0" fontId="12" fillId="2" borderId="7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4" fillId="0" borderId="19" xfId="0" applyFont="1" applyBorder="1"/>
    <xf numFmtId="0" fontId="4" fillId="0" borderId="2" xfId="0" applyFont="1" applyBorder="1"/>
    <xf numFmtId="0" fontId="4" fillId="0" borderId="14" xfId="0" applyFont="1" applyBorder="1"/>
    <xf numFmtId="0" fontId="0" fillId="0" borderId="0" xfId="0"/>
    <xf numFmtId="0" fontId="4" fillId="0" borderId="15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19" fillId="2" borderId="7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9" fillId="2" borderId="7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2686050</xdr:colOff>
      <xdr:row>1</xdr:row>
      <xdr:rowOff>76200</xdr:rowOff>
    </xdr:from>
    <xdr:to>
      <xdr:col>9</xdr:col>
      <xdr:colOff>168781</xdr:colOff>
      <xdr:row>2</xdr:row>
      <xdr:rowOff>269909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C67A5E-C075-4398-B4BF-9E76B41E5A9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267325" y="238125"/>
          <a:ext cx="702181" cy="6509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323850</xdr:colOff>
      <xdr:row>1</xdr:row>
      <xdr:rowOff>142875</xdr:rowOff>
    </xdr:from>
    <xdr:to>
      <xdr:col>5</xdr:col>
      <xdr:colOff>264031</xdr:colOff>
      <xdr:row>2</xdr:row>
      <xdr:rowOff>336584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FCB281-2C9D-4FB4-8762-20793F6E80E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019675" y="333375"/>
          <a:ext cx="702181" cy="6509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laudiamgvargas@gmail.com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AM1000"/>
  <sheetViews>
    <sheetView tabSelected="1" zoomScaleNormal="100" workbookViewId="0">
      <selection sqref="A1:A1048576"/>
    </sheetView>
  </sheetViews>
  <sheetFormatPr baseColWidth="10" defaultColWidth="12.5546875" defaultRowHeight="15" customHeight="1" x14ac:dyDescent="0.25"/>
  <cols>
    <col min="1" max="2" width="12.5546875" style="20"/>
    <col min="3" max="3" width="3.33203125" style="20" customWidth="1"/>
    <col min="4" max="4" width="6.5546875" style="20" customWidth="1"/>
    <col min="5" max="5" width="1.33203125" style="20" customWidth="1"/>
    <col min="6" max="6" width="19.88671875" style="20" customWidth="1"/>
    <col min="7" max="7" width="7.6640625" style="20" customWidth="1"/>
    <col min="8" max="8" width="41.5546875" style="20" customWidth="1"/>
    <col min="9" max="9" width="6.6640625" style="20" customWidth="1"/>
    <col min="10" max="10" width="2.6640625" style="20" customWidth="1"/>
    <col min="11" max="11" width="9.6640625" style="20" customWidth="1"/>
    <col min="12" max="12" width="2.6640625" style="20" customWidth="1"/>
    <col min="13" max="13" width="10.109375" style="20" customWidth="1"/>
    <col min="14" max="14" width="2.6640625" style="20" customWidth="1"/>
    <col min="15" max="15" width="9.6640625" style="20" customWidth="1"/>
    <col min="16" max="16" width="2.6640625" style="20" customWidth="1"/>
    <col min="17" max="17" width="9.6640625" style="20" customWidth="1"/>
    <col min="18" max="18" width="2.6640625" style="20" customWidth="1"/>
    <col min="19" max="19" width="9.6640625" style="20" customWidth="1"/>
    <col min="20" max="20" width="2.6640625" style="20" customWidth="1"/>
    <col min="21" max="21" width="16.109375" style="20" customWidth="1"/>
    <col min="22" max="22" width="75" style="20" customWidth="1"/>
    <col min="23" max="25" width="14.44140625" style="20" customWidth="1"/>
    <col min="26" max="26" width="1.88671875" style="20" customWidth="1"/>
    <col min="27" max="39" width="14.44140625" style="20" customWidth="1"/>
    <col min="40" max="16384" width="12.5546875" style="20"/>
  </cols>
  <sheetData>
    <row r="1" spans="3:39" ht="13.8" x14ac:dyDescent="0.25"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</row>
    <row r="2" spans="3:39" ht="36" customHeight="1" x14ac:dyDescent="0.25">
      <c r="C2" s="22"/>
      <c r="D2" s="110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8"/>
      <c r="U2" s="1" t="s">
        <v>0</v>
      </c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</row>
    <row r="3" spans="3:39" ht="39.6" customHeight="1" x14ac:dyDescent="0.25">
      <c r="C3" s="22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  <c r="U3" s="2" t="s">
        <v>1</v>
      </c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3:39" ht="44.25" customHeight="1" x14ac:dyDescent="0.25">
      <c r="C4" s="22"/>
      <c r="D4" s="111" t="s">
        <v>2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5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</row>
    <row r="5" spans="3:39" ht="49.5" customHeight="1" x14ac:dyDescent="0.25">
      <c r="C5" s="21"/>
      <c r="D5" s="111" t="s">
        <v>3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5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</row>
    <row r="6" spans="3:39" ht="33" customHeight="1" x14ac:dyDescent="0.25">
      <c r="C6" s="23"/>
      <c r="D6" s="112" t="s">
        <v>4</v>
      </c>
      <c r="E6" s="113"/>
      <c r="F6" s="113"/>
      <c r="G6" s="113"/>
      <c r="H6" s="113"/>
      <c r="I6" s="113"/>
      <c r="J6" s="114"/>
      <c r="K6" s="75" t="s">
        <v>5</v>
      </c>
      <c r="L6" s="64"/>
      <c r="M6" s="64"/>
      <c r="N6" s="64"/>
      <c r="O6" s="64"/>
      <c r="P6" s="64"/>
      <c r="Q6" s="75" t="s">
        <v>6</v>
      </c>
      <c r="R6" s="65"/>
      <c r="S6" s="75" t="s">
        <v>7</v>
      </c>
      <c r="T6" s="65"/>
      <c r="U6" s="16" t="s">
        <v>8</v>
      </c>
      <c r="V6" s="106"/>
      <c r="W6" s="24"/>
      <c r="X6" s="24"/>
      <c r="Y6" s="24"/>
      <c r="Z6" s="24"/>
      <c r="AA6" s="24"/>
      <c r="AB6" s="25"/>
      <c r="AC6" s="25"/>
      <c r="AD6" s="25"/>
      <c r="AE6" s="25"/>
      <c r="AF6" s="25"/>
      <c r="AG6" s="25"/>
      <c r="AH6" s="25"/>
      <c r="AI6" s="25"/>
      <c r="AJ6" s="23"/>
      <c r="AK6" s="23"/>
      <c r="AL6" s="23"/>
      <c r="AM6" s="23"/>
    </row>
    <row r="7" spans="3:39" ht="21" customHeight="1" x14ac:dyDescent="0.25">
      <c r="C7" s="23"/>
      <c r="D7" s="115"/>
      <c r="E7" s="116"/>
      <c r="F7" s="116"/>
      <c r="G7" s="116"/>
      <c r="H7" s="116"/>
      <c r="I7" s="116"/>
      <c r="J7" s="117"/>
      <c r="K7" s="102" t="s">
        <v>9</v>
      </c>
      <c r="L7" s="103"/>
      <c r="M7" s="103"/>
      <c r="N7" s="103"/>
      <c r="O7" s="103"/>
      <c r="P7" s="104"/>
      <c r="Q7" s="105">
        <v>6</v>
      </c>
      <c r="R7" s="84"/>
      <c r="S7" s="105">
        <v>5</v>
      </c>
      <c r="T7" s="84"/>
      <c r="U7" s="15">
        <v>2026</v>
      </c>
      <c r="V7" s="77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</row>
    <row r="8" spans="3:39" ht="6" customHeight="1" x14ac:dyDescent="0.25">
      <c r="C8" s="23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4"/>
      <c r="W8" s="24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3"/>
      <c r="AK8" s="23"/>
      <c r="AL8" s="23"/>
      <c r="AM8" s="23"/>
    </row>
    <row r="9" spans="3:39" ht="16.5" customHeight="1" x14ac:dyDescent="0.25">
      <c r="C9" s="23"/>
      <c r="D9" s="75" t="s">
        <v>10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5"/>
      <c r="V9" s="106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3:39" ht="19.5" customHeight="1" x14ac:dyDescent="0.25">
      <c r="C10" s="23"/>
      <c r="D10" s="63" t="s">
        <v>11</v>
      </c>
      <c r="E10" s="64"/>
      <c r="F10" s="64"/>
      <c r="G10" s="64"/>
      <c r="H10" s="65"/>
      <c r="I10" s="82" t="s">
        <v>12</v>
      </c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4"/>
      <c r="V10" s="77"/>
      <c r="W10" s="24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3"/>
      <c r="AK10" s="23"/>
      <c r="AL10" s="23"/>
      <c r="AM10" s="23"/>
    </row>
    <row r="11" spans="3:39" ht="19.5" customHeight="1" x14ac:dyDescent="0.25">
      <c r="C11" s="23"/>
      <c r="D11" s="63" t="s">
        <v>13</v>
      </c>
      <c r="E11" s="64"/>
      <c r="F11" s="64"/>
      <c r="G11" s="64"/>
      <c r="H11" s="65"/>
      <c r="I11" s="82" t="s">
        <v>14</v>
      </c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4"/>
      <c r="V11" s="107"/>
      <c r="W11" s="24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3"/>
      <c r="AK11" s="23"/>
      <c r="AL11" s="23"/>
      <c r="AM11" s="23"/>
    </row>
    <row r="12" spans="3:39" ht="19.5" customHeight="1" x14ac:dyDescent="0.25">
      <c r="C12" s="23"/>
      <c r="D12" s="63" t="s">
        <v>15</v>
      </c>
      <c r="E12" s="64"/>
      <c r="F12" s="64"/>
      <c r="G12" s="64"/>
      <c r="H12" s="65"/>
      <c r="I12" s="82" t="s">
        <v>16</v>
      </c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4"/>
      <c r="V12" s="78"/>
      <c r="W12" s="24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3"/>
      <c r="AK12" s="23"/>
      <c r="AL12" s="23"/>
      <c r="AM12" s="23"/>
    </row>
    <row r="13" spans="3:39" ht="19.5" customHeight="1" x14ac:dyDescent="0.25">
      <c r="C13" s="23"/>
      <c r="D13" s="63" t="s">
        <v>17</v>
      </c>
      <c r="E13" s="64"/>
      <c r="F13" s="64"/>
      <c r="G13" s="64"/>
      <c r="H13" s="65"/>
      <c r="I13" s="82" t="s">
        <v>18</v>
      </c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4"/>
      <c r="V13" s="78"/>
      <c r="W13" s="24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3"/>
      <c r="AK13" s="23"/>
      <c r="AL13" s="23"/>
      <c r="AM13" s="23"/>
    </row>
    <row r="14" spans="3:39" ht="19.5" customHeight="1" x14ac:dyDescent="0.25">
      <c r="C14" s="23"/>
      <c r="D14" s="63" t="s">
        <v>19</v>
      </c>
      <c r="E14" s="64"/>
      <c r="F14" s="64"/>
      <c r="G14" s="64"/>
      <c r="H14" s="65"/>
      <c r="I14" s="82" t="s">
        <v>20</v>
      </c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4"/>
      <c r="V14" s="78"/>
      <c r="W14" s="24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3"/>
      <c r="AK14" s="23"/>
      <c r="AL14" s="23"/>
      <c r="AM14" s="23"/>
    </row>
    <row r="15" spans="3:39" ht="19.5" customHeight="1" x14ac:dyDescent="0.25">
      <c r="C15" s="23"/>
      <c r="D15" s="63" t="s">
        <v>21</v>
      </c>
      <c r="E15" s="64"/>
      <c r="F15" s="64"/>
      <c r="G15" s="64"/>
      <c r="H15" s="65"/>
      <c r="I15" s="109" t="s">
        <v>22</v>
      </c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4"/>
      <c r="V15" s="78"/>
      <c r="W15" s="24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3"/>
      <c r="AK15" s="23"/>
      <c r="AL15" s="23"/>
      <c r="AM15" s="23"/>
    </row>
    <row r="16" spans="3:39" ht="19.5" customHeight="1" x14ac:dyDescent="0.25">
      <c r="C16" s="23"/>
      <c r="D16" s="63" t="s">
        <v>23</v>
      </c>
      <c r="E16" s="64"/>
      <c r="F16" s="64"/>
      <c r="G16" s="64"/>
      <c r="H16" s="65"/>
      <c r="I16" s="82">
        <v>3134303785</v>
      </c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4"/>
      <c r="V16" s="78"/>
      <c r="W16" s="24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3"/>
      <c r="AK16" s="23"/>
      <c r="AL16" s="23"/>
      <c r="AM16" s="23"/>
    </row>
    <row r="17" spans="3:39" ht="15.75" customHeight="1" x14ac:dyDescent="0.25">
      <c r="C17" s="23"/>
      <c r="D17" s="29"/>
      <c r="E17" s="29"/>
      <c r="F17" s="29"/>
      <c r="G17" s="21"/>
      <c r="H17" s="29"/>
      <c r="I17" s="21"/>
      <c r="J17" s="3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78"/>
      <c r="W17" s="24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3"/>
      <c r="AK17" s="23"/>
      <c r="AL17" s="23"/>
      <c r="AM17" s="23"/>
    </row>
    <row r="18" spans="3:39" ht="36" customHeight="1" x14ac:dyDescent="0.25">
      <c r="C18" s="23"/>
      <c r="D18" s="75" t="s">
        <v>24</v>
      </c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5"/>
      <c r="V18" s="108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3"/>
      <c r="AK18" s="23"/>
      <c r="AL18" s="23"/>
      <c r="AM18" s="23"/>
    </row>
    <row r="19" spans="3:39" ht="6.75" customHeight="1" x14ac:dyDescent="0.25">
      <c r="C19" s="23"/>
      <c r="D19" s="23"/>
      <c r="E19" s="23"/>
      <c r="F19" s="31"/>
      <c r="G19" s="32"/>
      <c r="H19" s="31"/>
      <c r="I19" s="32"/>
      <c r="J19" s="33"/>
      <c r="K19" s="34"/>
      <c r="L19" s="33"/>
      <c r="M19" s="34"/>
      <c r="N19" s="33"/>
      <c r="O19" s="34"/>
      <c r="P19" s="33"/>
      <c r="Q19" s="33"/>
      <c r="R19" s="33"/>
      <c r="S19" s="33"/>
      <c r="T19" s="33"/>
      <c r="U19" s="32"/>
      <c r="V19" s="100"/>
      <c r="W19" s="24"/>
      <c r="X19" s="24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3"/>
      <c r="AK19" s="23"/>
      <c r="AL19" s="23"/>
      <c r="AM19" s="23"/>
    </row>
    <row r="20" spans="3:39" ht="27.75" customHeight="1" x14ac:dyDescent="0.25">
      <c r="C20" s="23"/>
      <c r="D20" s="66" t="s">
        <v>25</v>
      </c>
      <c r="E20" s="67"/>
      <c r="F20" s="68"/>
      <c r="G20" s="57" t="s">
        <v>26</v>
      </c>
      <c r="H20" s="57" t="s">
        <v>27</v>
      </c>
      <c r="I20" s="57" t="s">
        <v>26</v>
      </c>
      <c r="J20" s="23"/>
      <c r="K20" s="118" t="s">
        <v>28</v>
      </c>
      <c r="L20" s="23"/>
      <c r="M20" s="118" t="s">
        <v>29</v>
      </c>
      <c r="N20" s="23"/>
      <c r="O20" s="118" t="s">
        <v>30</v>
      </c>
      <c r="P20" s="23"/>
      <c r="Q20" s="118" t="s">
        <v>31</v>
      </c>
      <c r="R20" s="23"/>
      <c r="S20" s="118" t="s">
        <v>32</v>
      </c>
      <c r="T20" s="23"/>
      <c r="U20" s="57" t="s">
        <v>33</v>
      </c>
      <c r="V20" s="100"/>
      <c r="W20" s="24"/>
      <c r="X20" s="24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3"/>
      <c r="AK20" s="23"/>
      <c r="AL20" s="23"/>
      <c r="AM20" s="23"/>
    </row>
    <row r="21" spans="3:39" ht="27.75" customHeight="1" x14ac:dyDescent="0.25">
      <c r="C21" s="23"/>
      <c r="D21" s="69"/>
      <c r="E21" s="70"/>
      <c r="F21" s="71"/>
      <c r="G21" s="58"/>
      <c r="H21" s="58"/>
      <c r="I21" s="58"/>
      <c r="J21" s="33"/>
      <c r="K21" s="58"/>
      <c r="L21" s="33"/>
      <c r="M21" s="58"/>
      <c r="N21" s="33"/>
      <c r="O21" s="58"/>
      <c r="P21" s="33"/>
      <c r="Q21" s="58"/>
      <c r="R21" s="33"/>
      <c r="S21" s="58"/>
      <c r="T21" s="33"/>
      <c r="U21" s="58"/>
      <c r="V21" s="100"/>
      <c r="W21" s="24"/>
      <c r="X21" s="24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3"/>
      <c r="AK21" s="23"/>
      <c r="AL21" s="23"/>
      <c r="AM21" s="23"/>
    </row>
    <row r="22" spans="3:39" ht="6.75" customHeight="1" x14ac:dyDescent="0.25">
      <c r="C22" s="23"/>
      <c r="D22" s="23"/>
      <c r="E22" s="23"/>
      <c r="F22" s="31"/>
      <c r="G22" s="32"/>
      <c r="H22" s="31"/>
      <c r="I22" s="32"/>
      <c r="J22" s="33"/>
      <c r="K22" s="34"/>
      <c r="L22" s="33"/>
      <c r="M22" s="34"/>
      <c r="N22" s="33"/>
      <c r="O22" s="34"/>
      <c r="P22" s="33"/>
      <c r="Q22" s="33"/>
      <c r="R22" s="33"/>
      <c r="S22" s="33"/>
      <c r="T22" s="33"/>
      <c r="U22" s="32"/>
      <c r="V22" s="100"/>
      <c r="W22" s="24"/>
      <c r="X22" s="24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3"/>
      <c r="AK22" s="23"/>
      <c r="AL22" s="23"/>
      <c r="AM22" s="23"/>
    </row>
    <row r="23" spans="3:39" ht="32.25" customHeight="1" x14ac:dyDescent="0.25">
      <c r="C23" s="23"/>
      <c r="D23" s="72" t="s">
        <v>34</v>
      </c>
      <c r="E23" s="23"/>
      <c r="F23" s="59" t="s">
        <v>35</v>
      </c>
      <c r="G23" s="61">
        <f>SUM(I23:I28)</f>
        <v>38</v>
      </c>
      <c r="H23" s="3" t="s">
        <v>36</v>
      </c>
      <c r="I23" s="4">
        <v>5</v>
      </c>
      <c r="J23" s="25"/>
      <c r="K23" s="17">
        <f>IF('Eval 1'!E3="","-",'Eval 1'!E3)</f>
        <v>7</v>
      </c>
      <c r="L23" s="35"/>
      <c r="M23" s="17">
        <f>IF('Eval 2'!E3="","-",'Eval 2'!E3)</f>
        <v>7</v>
      </c>
      <c r="N23" s="35"/>
      <c r="O23" s="17" t="str">
        <f>IF('Eval 3'!E3="","-",'Eval 3'!E3)</f>
        <v>-</v>
      </c>
      <c r="P23" s="35"/>
      <c r="Q23" s="17" t="str">
        <f>IF('Eval 4'!E3="","-",'Eval 4'!E3)</f>
        <v>-</v>
      </c>
      <c r="R23" s="35"/>
      <c r="S23" s="17" t="str">
        <f>IF('Eval 5'!E3="","-",'Eval 5'!E3)</f>
        <v>-</v>
      </c>
      <c r="T23" s="35"/>
      <c r="U23" s="18">
        <f>IFERROR(SUM(K23:S23)/(COUNTA(K23:S23)-COUNTIF(K23:S23,"-")),"")</f>
        <v>7</v>
      </c>
      <c r="V23" s="100"/>
      <c r="W23" s="23"/>
      <c r="X23" s="24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3"/>
      <c r="AK23" s="23"/>
      <c r="AL23" s="23"/>
      <c r="AM23" s="23"/>
    </row>
    <row r="24" spans="3:39" ht="32.25" customHeight="1" x14ac:dyDescent="0.25">
      <c r="C24" s="23"/>
      <c r="D24" s="60"/>
      <c r="E24" s="23"/>
      <c r="F24" s="60"/>
      <c r="G24" s="60"/>
      <c r="H24" s="3" t="s">
        <v>37</v>
      </c>
      <c r="I24" s="4">
        <v>7</v>
      </c>
      <c r="J24" s="36"/>
      <c r="K24" s="17">
        <f>IF('Eval 1'!E7="","-",'Eval 1'!E7)</f>
        <v>8</v>
      </c>
      <c r="L24" s="35"/>
      <c r="M24" s="17">
        <f>IF('Eval 2'!E7="","-",'Eval 2'!E7)</f>
        <v>7</v>
      </c>
      <c r="N24" s="35"/>
      <c r="O24" s="17" t="str">
        <f>IF('Eval 3'!E7="","-",'Eval 3'!E7)</f>
        <v>-</v>
      </c>
      <c r="P24" s="35"/>
      <c r="Q24" s="17" t="str">
        <f>IF('Eval 4'!E7="","-",'Eval 4'!E7)</f>
        <v>-</v>
      </c>
      <c r="R24" s="35"/>
      <c r="S24" s="17" t="str">
        <f>IF('Eval 5'!E7="","-",'Eval 5'!E7)</f>
        <v>-</v>
      </c>
      <c r="T24" s="35"/>
      <c r="U24" s="18">
        <f t="shared" ref="U24:U34" si="0">IFERROR(SUM(K24:S24)/(COUNTA(K24:S24)-COUNTIF(K24:S24,"-")),"")</f>
        <v>7.5</v>
      </c>
      <c r="V24" s="100"/>
      <c r="W24" s="23"/>
      <c r="X24" s="24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3"/>
      <c r="AK24" s="23"/>
      <c r="AL24" s="23"/>
      <c r="AM24" s="23"/>
    </row>
    <row r="25" spans="3:39" ht="32.25" customHeight="1" x14ac:dyDescent="0.25">
      <c r="C25" s="23"/>
      <c r="D25" s="60"/>
      <c r="E25" s="23"/>
      <c r="F25" s="60"/>
      <c r="G25" s="60"/>
      <c r="H25" s="3" t="s">
        <v>38</v>
      </c>
      <c r="I25" s="4">
        <v>6</v>
      </c>
      <c r="J25" s="25"/>
      <c r="K25" s="17">
        <f>IF('Eval 1'!E11="","-",'Eval 1'!E11)</f>
        <v>7</v>
      </c>
      <c r="L25" s="35"/>
      <c r="M25" s="17">
        <f>IF('Eval 2'!E11="","-",'Eval 2'!E11)</f>
        <v>7</v>
      </c>
      <c r="N25" s="35"/>
      <c r="O25" s="17" t="str">
        <f>IF('Eval 3'!E11="","-",'Eval 3'!E11)</f>
        <v>-</v>
      </c>
      <c r="P25" s="35"/>
      <c r="Q25" s="17" t="str">
        <f>IF('Eval 4'!E11="","-",'Eval 4'!E11)</f>
        <v>-</v>
      </c>
      <c r="R25" s="35"/>
      <c r="S25" s="17" t="str">
        <f>IF('Eval 5'!E11="","-",'Eval 5'!E11)</f>
        <v>-</v>
      </c>
      <c r="T25" s="35"/>
      <c r="U25" s="18">
        <f>IFERROR(SUM(K25:S25)/(COUNTA(K25:S25)-COUNTIF(K25:S25,"-")),"")</f>
        <v>7</v>
      </c>
      <c r="V25" s="108"/>
      <c r="W25" s="23"/>
      <c r="X25" s="24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3"/>
      <c r="AK25" s="23"/>
      <c r="AL25" s="23"/>
      <c r="AM25" s="23"/>
    </row>
    <row r="26" spans="3:39" ht="32.25" customHeight="1" x14ac:dyDescent="0.25">
      <c r="C26" s="23"/>
      <c r="D26" s="60"/>
      <c r="E26" s="23"/>
      <c r="F26" s="60"/>
      <c r="G26" s="60"/>
      <c r="H26" s="3" t="s">
        <v>39</v>
      </c>
      <c r="I26" s="4">
        <v>7</v>
      </c>
      <c r="J26" s="25"/>
      <c r="K26" s="17">
        <f>IF('Eval 1'!E15="","-",'Eval 1'!E15)</f>
        <v>7</v>
      </c>
      <c r="L26" s="35"/>
      <c r="M26" s="17">
        <f>IF('Eval 2'!E15="","-",'Eval 2'!E15)</f>
        <v>7</v>
      </c>
      <c r="N26" s="35"/>
      <c r="O26" s="17" t="str">
        <f>IF('Eval 3'!E15="","-",'Eval 3'!E15)</f>
        <v>-</v>
      </c>
      <c r="P26" s="35"/>
      <c r="Q26" s="17" t="str">
        <f>IF('Eval 4'!E15="","-",'Eval 4'!E15)</f>
        <v>-</v>
      </c>
      <c r="R26" s="35"/>
      <c r="S26" s="17" t="str">
        <f>IF('Eval 5'!E15="","-",'Eval 5'!E15)</f>
        <v>-</v>
      </c>
      <c r="T26" s="35"/>
      <c r="U26" s="18">
        <f t="shared" si="0"/>
        <v>7</v>
      </c>
      <c r="V26" s="100"/>
      <c r="W26" s="23"/>
      <c r="X26" s="24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3"/>
      <c r="AK26" s="23"/>
      <c r="AL26" s="23"/>
      <c r="AM26" s="23"/>
    </row>
    <row r="27" spans="3:39" ht="32.25" customHeight="1" x14ac:dyDescent="0.25">
      <c r="C27" s="23"/>
      <c r="D27" s="60"/>
      <c r="E27" s="23"/>
      <c r="F27" s="60"/>
      <c r="G27" s="60"/>
      <c r="H27" s="3" t="s">
        <v>40</v>
      </c>
      <c r="I27" s="4">
        <v>6</v>
      </c>
      <c r="J27" s="25"/>
      <c r="K27" s="17">
        <f>IF('Eval 1'!E19="","-",'Eval 1'!E19)</f>
        <v>8</v>
      </c>
      <c r="L27" s="35"/>
      <c r="M27" s="17">
        <f>IF('Eval 2'!E19="","-",'Eval 2'!E19)</f>
        <v>7</v>
      </c>
      <c r="N27" s="35"/>
      <c r="O27" s="17" t="str">
        <f>IF('Eval 3'!E19="","-",'Eval 3'!E19)</f>
        <v>-</v>
      </c>
      <c r="P27" s="35"/>
      <c r="Q27" s="17" t="str">
        <f>IF('Eval 4'!E19="","-",'Eval 4'!E19)</f>
        <v>-</v>
      </c>
      <c r="R27" s="35"/>
      <c r="S27" s="17" t="str">
        <f>IF('Eval 5'!E19="","-",'Eval 5'!E19)</f>
        <v>-</v>
      </c>
      <c r="T27" s="35"/>
      <c r="U27" s="18">
        <f t="shared" si="0"/>
        <v>7.5</v>
      </c>
      <c r="V27" s="100"/>
      <c r="W27" s="23"/>
      <c r="X27" s="24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3"/>
      <c r="AK27" s="23"/>
      <c r="AL27" s="23"/>
      <c r="AM27" s="23"/>
    </row>
    <row r="28" spans="3:39" ht="41.25" customHeight="1" x14ac:dyDescent="0.25">
      <c r="C28" s="23"/>
      <c r="D28" s="60"/>
      <c r="E28" s="23"/>
      <c r="F28" s="58"/>
      <c r="G28" s="58"/>
      <c r="H28" s="3" t="s">
        <v>41</v>
      </c>
      <c r="I28" s="4">
        <v>7</v>
      </c>
      <c r="J28" s="25"/>
      <c r="K28" s="17">
        <f>IF('Eval 1'!E23="","-",'Eval 1'!E23)</f>
        <v>7</v>
      </c>
      <c r="L28" s="35"/>
      <c r="M28" s="17">
        <f>IF('Eval 2'!E23="","-",'Eval 2'!E23)</f>
        <v>7</v>
      </c>
      <c r="N28" s="35"/>
      <c r="O28" s="17" t="str">
        <f>IF('Eval 3'!E23="","-",'Eval 3'!E23)</f>
        <v>-</v>
      </c>
      <c r="P28" s="35"/>
      <c r="Q28" s="17" t="str">
        <f>IF('Eval 4'!E23="","-",'Eval 4'!E23)</f>
        <v>-</v>
      </c>
      <c r="R28" s="35"/>
      <c r="S28" s="17" t="str">
        <f>IF('Eval 5'!E23="","-",'Eval 5'!E23)</f>
        <v>-</v>
      </c>
      <c r="T28" s="35"/>
      <c r="U28" s="18">
        <f t="shared" si="0"/>
        <v>7</v>
      </c>
      <c r="V28" s="108"/>
      <c r="W28" s="23"/>
      <c r="X28" s="24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3"/>
      <c r="AK28" s="23"/>
      <c r="AL28" s="23"/>
      <c r="AM28" s="23"/>
    </row>
    <row r="29" spans="3:39" ht="6.75" customHeight="1" x14ac:dyDescent="0.25">
      <c r="C29" s="23"/>
      <c r="D29" s="60"/>
      <c r="E29" s="23"/>
      <c r="F29" s="6"/>
      <c r="G29" s="6"/>
      <c r="H29" s="37"/>
      <c r="I29" s="38"/>
      <c r="J29" s="2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9"/>
      <c r="V29" s="100"/>
      <c r="W29" s="23"/>
      <c r="X29" s="24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3"/>
      <c r="AK29" s="23"/>
      <c r="AL29" s="23"/>
      <c r="AM29" s="23"/>
    </row>
    <row r="30" spans="3:39" ht="58.5" customHeight="1" x14ac:dyDescent="0.25">
      <c r="C30" s="23"/>
      <c r="D30" s="60"/>
      <c r="E30" s="23"/>
      <c r="F30" s="62" t="s">
        <v>42</v>
      </c>
      <c r="G30" s="61">
        <f>SUM(I30:I31)</f>
        <v>32</v>
      </c>
      <c r="H30" s="3" t="s">
        <v>43</v>
      </c>
      <c r="I30" s="4">
        <v>17</v>
      </c>
      <c r="J30" s="25"/>
      <c r="K30" s="17">
        <f>IF('Eval 1'!E27="","-",'Eval 1'!E27)</f>
        <v>5</v>
      </c>
      <c r="L30" s="35"/>
      <c r="M30" s="17">
        <f>IF('Eval 2'!E27="","-",'Eval 2'!E27)</f>
        <v>7</v>
      </c>
      <c r="N30" s="35"/>
      <c r="O30" s="17" t="str">
        <f>IF('Eval 3'!E27="","-",'Eval 3'!E27)</f>
        <v>-</v>
      </c>
      <c r="P30" s="35"/>
      <c r="Q30" s="17" t="str">
        <f>IF('Eval 4'!E27="","-",'Eval 4'!E27)</f>
        <v>-</v>
      </c>
      <c r="R30" s="35"/>
      <c r="S30" s="17" t="str">
        <f>IF('Eval 5'!E27="","-",'Eval 5'!E27)</f>
        <v>-</v>
      </c>
      <c r="T30" s="35"/>
      <c r="U30" s="18">
        <f t="shared" si="0"/>
        <v>6</v>
      </c>
      <c r="V30" s="100"/>
      <c r="W30" s="23"/>
      <c r="X30" s="24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3"/>
      <c r="AK30" s="23"/>
      <c r="AL30" s="23"/>
      <c r="AM30" s="23"/>
    </row>
    <row r="31" spans="3:39" ht="88.5" customHeight="1" x14ac:dyDescent="0.25">
      <c r="C31" s="23"/>
      <c r="D31" s="60"/>
      <c r="E31" s="23"/>
      <c r="F31" s="58"/>
      <c r="G31" s="60"/>
      <c r="H31" s="3" t="s">
        <v>44</v>
      </c>
      <c r="I31" s="4">
        <v>15</v>
      </c>
      <c r="J31" s="36"/>
      <c r="K31" s="17">
        <f>IF('Eval 1'!E31="","-",'Eval 1'!E31)</f>
        <v>7</v>
      </c>
      <c r="L31" s="35"/>
      <c r="M31" s="17">
        <f>IF('Eval 2'!E31="","-",'Eval 2'!E31)</f>
        <v>7</v>
      </c>
      <c r="N31" s="35"/>
      <c r="O31" s="17" t="str">
        <f>IF('Eval 3'!E31="","-",'Eval 3'!E31)</f>
        <v>-</v>
      </c>
      <c r="P31" s="35"/>
      <c r="Q31" s="17" t="str">
        <f>IF('Eval 4'!E31="","-",'Eval 4'!E31)</f>
        <v>-</v>
      </c>
      <c r="R31" s="35"/>
      <c r="S31" s="17" t="str">
        <f>IF('Eval 5'!E31="","-",'Eval 5'!E31)</f>
        <v>-</v>
      </c>
      <c r="T31" s="35"/>
      <c r="U31" s="18">
        <f t="shared" si="0"/>
        <v>7</v>
      </c>
      <c r="V31" s="100"/>
      <c r="W31" s="23"/>
      <c r="X31" s="24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3"/>
      <c r="AK31" s="23"/>
      <c r="AL31" s="23"/>
      <c r="AM31" s="23"/>
    </row>
    <row r="32" spans="3:39" ht="6.75" customHeight="1" x14ac:dyDescent="0.25">
      <c r="C32" s="23"/>
      <c r="D32" s="60"/>
      <c r="E32" s="23"/>
      <c r="F32" s="6"/>
      <c r="G32" s="6"/>
      <c r="H32" s="37"/>
      <c r="I32" s="38"/>
      <c r="J32" s="36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9"/>
      <c r="V32" s="100"/>
      <c r="W32" s="23"/>
      <c r="X32" s="24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3"/>
      <c r="AK32" s="23"/>
      <c r="AL32" s="23"/>
      <c r="AM32" s="23"/>
    </row>
    <row r="33" spans="3:39" ht="45" customHeight="1" x14ac:dyDescent="0.25">
      <c r="C33" s="23"/>
      <c r="D33" s="60"/>
      <c r="E33" s="23"/>
      <c r="F33" s="59" t="s">
        <v>45</v>
      </c>
      <c r="G33" s="61">
        <f>SUM(I33:I34)</f>
        <v>30</v>
      </c>
      <c r="H33" s="3" t="s">
        <v>46</v>
      </c>
      <c r="I33" s="4">
        <v>15</v>
      </c>
      <c r="J33" s="25"/>
      <c r="K33" s="17">
        <f>IF('Eval 1'!E35="","-",'Eval 1'!E35)</f>
        <v>7</v>
      </c>
      <c r="L33" s="35"/>
      <c r="M33" s="17">
        <f>IF('Eval 2'!E35="","-",'Eval 2'!E35)</f>
        <v>7</v>
      </c>
      <c r="N33" s="35"/>
      <c r="O33" s="17" t="str">
        <f>IF('Eval 3'!E35="","-",'Eval 3'!E35)</f>
        <v>-</v>
      </c>
      <c r="P33" s="35"/>
      <c r="Q33" s="17" t="str">
        <f>IF('Eval 4'!E35="","-",'Eval 4'!E35)</f>
        <v>-</v>
      </c>
      <c r="R33" s="35"/>
      <c r="S33" s="17" t="str">
        <f>IF('Eval 5'!E35="","-",'Eval 5'!E35)</f>
        <v>-</v>
      </c>
      <c r="T33" s="35"/>
      <c r="U33" s="18">
        <f t="shared" si="0"/>
        <v>7</v>
      </c>
      <c r="V33" s="100"/>
      <c r="W33" s="23"/>
      <c r="X33" s="24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3"/>
      <c r="AK33" s="23"/>
      <c r="AL33" s="23"/>
      <c r="AM33" s="23"/>
    </row>
    <row r="34" spans="3:39" ht="45" customHeight="1" x14ac:dyDescent="0.25">
      <c r="C34" s="23"/>
      <c r="D34" s="60"/>
      <c r="E34" s="23"/>
      <c r="F34" s="58"/>
      <c r="G34" s="60"/>
      <c r="H34" s="3" t="s">
        <v>47</v>
      </c>
      <c r="I34" s="4">
        <v>15</v>
      </c>
      <c r="J34" s="36"/>
      <c r="K34" s="17">
        <f>IF('Eval 1'!E39="","-",'Eval 1'!E39)</f>
        <v>5</v>
      </c>
      <c r="L34" s="35"/>
      <c r="M34" s="17">
        <f>IF('Eval 2'!E39="","-",'Eval 2'!E39)</f>
        <v>7</v>
      </c>
      <c r="N34" s="35"/>
      <c r="O34" s="17" t="str">
        <f>IF('Eval 3'!E39="","-",'Eval 3'!E39)</f>
        <v>-</v>
      </c>
      <c r="P34" s="35"/>
      <c r="Q34" s="17" t="str">
        <f>IF('Eval 4'!E39="","-",'Eval 4'!E39)</f>
        <v>-</v>
      </c>
      <c r="R34" s="35"/>
      <c r="S34" s="17" t="str">
        <f>IF('Eval 5'!E39="","-",'Eval 5'!E39)</f>
        <v>-</v>
      </c>
      <c r="T34" s="35"/>
      <c r="U34" s="18">
        <f t="shared" si="0"/>
        <v>6</v>
      </c>
      <c r="V34" s="100"/>
      <c r="W34" s="23"/>
      <c r="X34" s="24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3"/>
      <c r="AK34" s="23"/>
      <c r="AL34" s="23"/>
      <c r="AM34" s="23"/>
    </row>
    <row r="35" spans="3:39" ht="6.75" customHeight="1" x14ac:dyDescent="0.25">
      <c r="C35" s="23"/>
      <c r="D35" s="60"/>
      <c r="E35" s="23"/>
      <c r="F35" s="6"/>
      <c r="G35" s="6"/>
      <c r="H35" s="37"/>
      <c r="I35" s="37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100"/>
      <c r="W35" s="24"/>
      <c r="X35" s="24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3"/>
      <c r="AK35" s="23"/>
      <c r="AL35" s="23"/>
      <c r="AM35" s="23"/>
    </row>
    <row r="36" spans="3:39" ht="25.5" customHeight="1" x14ac:dyDescent="0.25">
      <c r="C36" s="23"/>
      <c r="D36" s="60"/>
      <c r="E36" s="40"/>
      <c r="F36" s="75" t="s">
        <v>34</v>
      </c>
      <c r="G36" s="64"/>
      <c r="H36" s="64"/>
      <c r="I36" s="65"/>
      <c r="J36" s="23"/>
      <c r="K36" s="7" t="s">
        <v>48</v>
      </c>
      <c r="L36" s="24"/>
      <c r="M36" s="7" t="s">
        <v>49</v>
      </c>
      <c r="N36" s="23"/>
      <c r="O36" s="76" t="s">
        <v>50</v>
      </c>
      <c r="P36" s="67"/>
      <c r="Q36" s="67"/>
      <c r="R36" s="67"/>
      <c r="S36" s="67"/>
      <c r="T36" s="68"/>
      <c r="U36" s="80">
        <v>7</v>
      </c>
      <c r="V36" s="100"/>
      <c r="W36" s="90"/>
      <c r="X36" s="8"/>
      <c r="Y36" s="8"/>
      <c r="Z36" s="41"/>
      <c r="AA36" s="24"/>
      <c r="AB36" s="25"/>
      <c r="AC36" s="25"/>
      <c r="AD36" s="25"/>
      <c r="AE36" s="25"/>
      <c r="AF36" s="25"/>
      <c r="AG36" s="25"/>
      <c r="AH36" s="25"/>
      <c r="AI36" s="25"/>
      <c r="AJ36" s="23"/>
      <c r="AK36" s="23"/>
      <c r="AL36" s="23"/>
      <c r="AM36" s="23"/>
    </row>
    <row r="37" spans="3:39" ht="13.5" customHeight="1" x14ac:dyDescent="0.25">
      <c r="C37" s="23"/>
      <c r="D37" s="60"/>
      <c r="E37" s="40"/>
      <c r="F37" s="73" t="s">
        <v>51</v>
      </c>
      <c r="G37" s="64"/>
      <c r="H37" s="64"/>
      <c r="I37" s="65"/>
      <c r="J37" s="23"/>
      <c r="K37" s="19">
        <f>IFERROR((I23*U23+I24*U24+I25*U25+I26*U26+I27*U27+I28*U28)/100,"")</f>
        <v>2.7250000000000001</v>
      </c>
      <c r="L37" s="42"/>
      <c r="M37" s="93">
        <f>IFERROR(K37+K38+K39,"")</f>
        <v>6.7450000000000001</v>
      </c>
      <c r="N37" s="23"/>
      <c r="O37" s="77"/>
      <c r="P37" s="78"/>
      <c r="Q37" s="78"/>
      <c r="R37" s="78"/>
      <c r="S37" s="78"/>
      <c r="T37" s="79"/>
      <c r="U37" s="81"/>
      <c r="V37" s="100"/>
      <c r="W37" s="91"/>
      <c r="X37" s="8"/>
      <c r="Y37" s="8"/>
      <c r="Z37" s="41"/>
      <c r="AA37" s="24"/>
      <c r="AB37" s="25"/>
      <c r="AC37" s="25"/>
      <c r="AD37" s="25"/>
      <c r="AE37" s="25"/>
      <c r="AF37" s="25"/>
      <c r="AG37" s="25"/>
      <c r="AH37" s="25"/>
      <c r="AI37" s="25"/>
      <c r="AJ37" s="23"/>
      <c r="AK37" s="23"/>
      <c r="AL37" s="23"/>
      <c r="AM37" s="23"/>
    </row>
    <row r="38" spans="3:39" ht="13.5" customHeight="1" x14ac:dyDescent="0.25">
      <c r="C38" s="23"/>
      <c r="D38" s="60"/>
      <c r="E38" s="40"/>
      <c r="F38" s="73" t="s">
        <v>52</v>
      </c>
      <c r="G38" s="64"/>
      <c r="H38" s="64"/>
      <c r="I38" s="65"/>
      <c r="J38" s="23"/>
      <c r="K38" s="19">
        <f>IFERROR((I30*U30+I31*U31)/100,"")</f>
        <v>2.0699999999999998</v>
      </c>
      <c r="L38" s="42"/>
      <c r="M38" s="94"/>
      <c r="N38" s="23"/>
      <c r="O38" s="77"/>
      <c r="P38" s="78"/>
      <c r="Q38" s="78"/>
      <c r="R38" s="78"/>
      <c r="S38" s="78"/>
      <c r="T38" s="79"/>
      <c r="U38" s="81"/>
      <c r="V38" s="100"/>
      <c r="W38" s="91"/>
      <c r="X38" s="8"/>
      <c r="Y38" s="8"/>
      <c r="Z38" s="41"/>
      <c r="AA38" s="24"/>
      <c r="AB38" s="25"/>
      <c r="AC38" s="25"/>
      <c r="AD38" s="25"/>
      <c r="AE38" s="25"/>
      <c r="AF38" s="25"/>
      <c r="AG38" s="25"/>
      <c r="AH38" s="25"/>
      <c r="AI38" s="25"/>
      <c r="AJ38" s="23"/>
      <c r="AK38" s="23"/>
      <c r="AL38" s="23"/>
      <c r="AM38" s="23"/>
    </row>
    <row r="39" spans="3:39" ht="13.5" customHeight="1" x14ac:dyDescent="0.25">
      <c r="C39" s="23"/>
      <c r="D39" s="60"/>
      <c r="E39" s="40"/>
      <c r="F39" s="73" t="s">
        <v>53</v>
      </c>
      <c r="G39" s="64"/>
      <c r="H39" s="64"/>
      <c r="I39" s="65"/>
      <c r="J39" s="23"/>
      <c r="K39" s="19">
        <f>IFERROR((I33*U33+I34*U34)/100,"")</f>
        <v>1.95</v>
      </c>
      <c r="L39" s="42"/>
      <c r="M39" s="95"/>
      <c r="N39" s="23"/>
      <c r="O39" s="69"/>
      <c r="P39" s="70"/>
      <c r="Q39" s="70"/>
      <c r="R39" s="70"/>
      <c r="S39" s="70"/>
      <c r="T39" s="71"/>
      <c r="U39" s="81"/>
      <c r="V39" s="100"/>
      <c r="W39" s="92"/>
      <c r="X39" s="9"/>
      <c r="Y39" s="9"/>
      <c r="Z39" s="41"/>
      <c r="AA39" s="24"/>
      <c r="AB39" s="25"/>
      <c r="AC39" s="25"/>
      <c r="AD39" s="25"/>
      <c r="AE39" s="25"/>
      <c r="AF39" s="25"/>
      <c r="AG39" s="25"/>
      <c r="AH39" s="25"/>
      <c r="AI39" s="25"/>
      <c r="AJ39" s="23"/>
      <c r="AK39" s="23"/>
      <c r="AL39" s="23"/>
      <c r="AM39" s="23"/>
    </row>
    <row r="40" spans="3:39" ht="6.75" customHeight="1" x14ac:dyDescent="0.25">
      <c r="C40" s="23"/>
      <c r="D40" s="60"/>
      <c r="E40" s="21"/>
      <c r="F40" s="21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1"/>
      <c r="V40" s="100"/>
      <c r="W40" s="8"/>
      <c r="X40" s="8"/>
      <c r="Y40" s="8"/>
      <c r="Z40" s="41"/>
      <c r="AA40" s="24"/>
      <c r="AB40" s="25"/>
      <c r="AC40" s="25"/>
      <c r="AD40" s="25"/>
      <c r="AE40" s="25"/>
      <c r="AF40" s="25"/>
      <c r="AG40" s="25"/>
      <c r="AH40" s="25"/>
      <c r="AI40" s="25"/>
      <c r="AJ40" s="23"/>
      <c r="AK40" s="23"/>
      <c r="AL40" s="23"/>
      <c r="AM40" s="23"/>
    </row>
    <row r="41" spans="3:39" ht="23.25" customHeight="1" x14ac:dyDescent="0.25">
      <c r="C41" s="23"/>
      <c r="D41" s="58"/>
      <c r="E41" s="43"/>
      <c r="F41" s="74" t="str">
        <f>IF((IF(M37&gt;=U36,1,0) ),"SI ES VIABLE ACOMPAÑAR LA IDEA","NO ES VIABLE ACOMPAÑAR LA IDEA")</f>
        <v>NO ES VIABLE ACOMPAÑAR LA IDEA</v>
      </c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5"/>
      <c r="V41" s="100"/>
      <c r="W41" s="41"/>
      <c r="X41" s="41"/>
      <c r="Y41" s="41"/>
      <c r="Z41" s="41"/>
      <c r="AA41" s="24"/>
      <c r="AB41" s="25"/>
      <c r="AC41" s="25"/>
      <c r="AD41" s="25"/>
      <c r="AE41" s="25"/>
      <c r="AF41" s="25"/>
      <c r="AG41" s="25"/>
      <c r="AH41" s="25"/>
      <c r="AI41" s="25"/>
      <c r="AJ41" s="23"/>
      <c r="AK41" s="23"/>
      <c r="AL41" s="23"/>
      <c r="AM41" s="23"/>
    </row>
    <row r="42" spans="3:39" ht="6.75" customHeight="1" x14ac:dyDescent="0.25">
      <c r="C42" s="23"/>
      <c r="D42" s="23"/>
      <c r="E42" s="23"/>
      <c r="F42" s="6"/>
      <c r="G42" s="6"/>
      <c r="H42" s="37"/>
      <c r="I42" s="37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100"/>
      <c r="W42" s="24"/>
      <c r="X42" s="24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3"/>
      <c r="AK42" s="23"/>
      <c r="AL42" s="23"/>
      <c r="AM42" s="23"/>
    </row>
    <row r="43" spans="3:39" ht="36" customHeight="1" x14ac:dyDescent="0.25">
      <c r="C43" s="23"/>
      <c r="D43" s="75" t="s">
        <v>54</v>
      </c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5"/>
      <c r="V43" s="100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3"/>
      <c r="AK43" s="23"/>
      <c r="AL43" s="23"/>
      <c r="AM43" s="23"/>
    </row>
    <row r="44" spans="3:39" ht="6.75" customHeight="1" x14ac:dyDescent="0.25">
      <c r="C44" s="23"/>
      <c r="D44" s="23"/>
      <c r="E44" s="23"/>
      <c r="F44" s="31"/>
      <c r="G44" s="32"/>
      <c r="H44" s="31"/>
      <c r="I44" s="32"/>
      <c r="J44" s="33"/>
      <c r="K44" s="34"/>
      <c r="L44" s="33"/>
      <c r="M44" s="34"/>
      <c r="N44" s="33"/>
      <c r="O44" s="34"/>
      <c r="P44" s="33"/>
      <c r="Q44" s="33"/>
      <c r="R44" s="33"/>
      <c r="S44" s="33"/>
      <c r="T44" s="33"/>
      <c r="U44" s="32"/>
      <c r="V44" s="24"/>
      <c r="W44" s="24"/>
      <c r="X44" s="24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3"/>
      <c r="AK44" s="23"/>
      <c r="AL44" s="23"/>
      <c r="AM44" s="23"/>
    </row>
    <row r="45" spans="3:39" ht="27.75" customHeight="1" x14ac:dyDescent="0.25">
      <c r="C45" s="23"/>
      <c r="D45" s="87" t="s">
        <v>25</v>
      </c>
      <c r="E45" s="64"/>
      <c r="F45" s="64"/>
      <c r="G45" s="65"/>
      <c r="H45" s="87" t="s">
        <v>27</v>
      </c>
      <c r="I45" s="65"/>
      <c r="J45" s="23"/>
      <c r="K45" s="10" t="s">
        <v>28</v>
      </c>
      <c r="L45" s="23"/>
      <c r="M45" s="10" t="s">
        <v>29</v>
      </c>
      <c r="N45" s="23"/>
      <c r="O45" s="10" t="s">
        <v>30</v>
      </c>
      <c r="P45" s="23"/>
      <c r="Q45" s="10" t="s">
        <v>31</v>
      </c>
      <c r="R45" s="23"/>
      <c r="S45" s="10" t="s">
        <v>32</v>
      </c>
      <c r="T45" s="23"/>
      <c r="U45" s="7" t="s">
        <v>55</v>
      </c>
      <c r="V45" s="24"/>
      <c r="W45" s="24"/>
      <c r="X45" s="24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3"/>
      <c r="AK45" s="23"/>
      <c r="AL45" s="23"/>
      <c r="AM45" s="23"/>
    </row>
    <row r="46" spans="3:39" ht="6.75" customHeight="1" x14ac:dyDescent="0.25">
      <c r="C46" s="23"/>
      <c r="D46" s="23"/>
      <c r="E46" s="23"/>
      <c r="F46" s="31"/>
      <c r="G46" s="32"/>
      <c r="H46" s="31"/>
      <c r="I46" s="32"/>
      <c r="J46" s="33"/>
      <c r="K46" s="34"/>
      <c r="L46" s="33"/>
      <c r="M46" s="34"/>
      <c r="N46" s="33"/>
      <c r="O46" s="34"/>
      <c r="P46" s="33"/>
      <c r="Q46" s="33"/>
      <c r="R46" s="33"/>
      <c r="S46" s="33"/>
      <c r="T46" s="33"/>
      <c r="U46" s="32"/>
      <c r="V46" s="24"/>
      <c r="W46" s="24"/>
      <c r="X46" s="24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3"/>
      <c r="AK46" s="23"/>
      <c r="AL46" s="23"/>
      <c r="AM46" s="23"/>
    </row>
    <row r="47" spans="3:39" ht="31.5" customHeight="1" x14ac:dyDescent="0.25">
      <c r="C47" s="23"/>
      <c r="D47" s="88" t="s">
        <v>56</v>
      </c>
      <c r="E47" s="23"/>
      <c r="F47" s="85" t="s">
        <v>57</v>
      </c>
      <c r="G47" s="68"/>
      <c r="H47" s="86" t="s">
        <v>58</v>
      </c>
      <c r="I47" s="65"/>
      <c r="J47" s="25"/>
      <c r="K47" s="5" t="str">
        <f>'Eval 1'!E44</f>
        <v>SI</v>
      </c>
      <c r="L47" s="36"/>
      <c r="M47" s="5" t="str">
        <f>'Eval 2'!E44</f>
        <v>SI</v>
      </c>
      <c r="N47" s="36"/>
      <c r="O47" s="5">
        <f>'Eval 3'!E44</f>
        <v>0</v>
      </c>
      <c r="P47" s="36"/>
      <c r="Q47" s="5">
        <f>'Eval 4'!E44</f>
        <v>0</v>
      </c>
      <c r="R47" s="36"/>
      <c r="S47" s="5">
        <f>'Eval 5'!E44</f>
        <v>0</v>
      </c>
      <c r="T47" s="36"/>
      <c r="U47" s="5" t="str" cm="1">
        <f t="array" ref="U47">_xlfn.IFS((COUNTIF(K47:S47,"no"))&gt;1,"NO ES FACTIBLE",(COUNTIF(K47:S47,"no"))&lt;1,"ES FACTIBLE",(COUNTIF(K47:S47,"no"))=1,"SE DISCUTE")</f>
        <v>ES FACTIBLE</v>
      </c>
      <c r="V47" s="24"/>
      <c r="W47" s="24"/>
      <c r="X47" s="24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3"/>
      <c r="AK47" s="23"/>
      <c r="AL47" s="23"/>
      <c r="AM47" s="23"/>
    </row>
    <row r="48" spans="3:39" ht="32.25" customHeight="1" x14ac:dyDescent="0.25">
      <c r="C48" s="23"/>
      <c r="D48" s="60"/>
      <c r="E48" s="23"/>
      <c r="F48" s="77"/>
      <c r="G48" s="79"/>
      <c r="H48" s="86" t="s">
        <v>59</v>
      </c>
      <c r="I48" s="65"/>
      <c r="J48" s="25"/>
      <c r="K48" s="5" t="str">
        <f>'Eval 1'!E45</f>
        <v>SI</v>
      </c>
      <c r="L48" s="36"/>
      <c r="M48" s="5" t="str">
        <f>'Eval 2'!E45</f>
        <v>SI</v>
      </c>
      <c r="N48" s="36"/>
      <c r="O48" s="5">
        <f>'Eval 3'!E45</f>
        <v>0</v>
      </c>
      <c r="P48" s="36"/>
      <c r="Q48" s="5">
        <f>'Eval 4'!E45</f>
        <v>0</v>
      </c>
      <c r="R48" s="36"/>
      <c r="S48" s="5">
        <f>'Eval 5'!E45</f>
        <v>0</v>
      </c>
      <c r="T48" s="36"/>
      <c r="U48" s="5" t="str" cm="1">
        <f t="array" ref="U48">_xlfn.IFS((COUNTIF(K48:S48,"no"))&gt;1,"NO ES FACTIBLE",(COUNTIF(K48:S48,"no"))&lt;1,"ES FACTIBLE",(COUNTIF(K48:S48,"no"))=1,"SE DISCUTE")</f>
        <v>ES FACTIBLE</v>
      </c>
      <c r="V48" s="24"/>
      <c r="W48" s="24"/>
      <c r="X48" s="24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3"/>
      <c r="AK48" s="23"/>
      <c r="AL48" s="23"/>
      <c r="AM48" s="23"/>
    </row>
    <row r="49" spans="3:39" ht="34.5" customHeight="1" x14ac:dyDescent="0.25">
      <c r="C49" s="23"/>
      <c r="D49" s="60"/>
      <c r="E49" s="23"/>
      <c r="F49" s="77"/>
      <c r="G49" s="79"/>
      <c r="H49" s="86" t="s">
        <v>60</v>
      </c>
      <c r="I49" s="65"/>
      <c r="J49" s="25"/>
      <c r="K49" s="5" t="str">
        <f>'Eval 1'!E46</f>
        <v>SI</v>
      </c>
      <c r="L49" s="36"/>
      <c r="M49" s="5" t="str">
        <f>'Eval 2'!E46</f>
        <v>SI</v>
      </c>
      <c r="N49" s="36"/>
      <c r="O49" s="5">
        <f>'Eval 3'!E46</f>
        <v>0</v>
      </c>
      <c r="P49" s="36"/>
      <c r="Q49" s="5">
        <f>'Eval 4'!E46</f>
        <v>0</v>
      </c>
      <c r="R49" s="36"/>
      <c r="S49" s="5">
        <f>'Eval 5'!E46</f>
        <v>0</v>
      </c>
      <c r="T49" s="36"/>
      <c r="U49" s="5" t="str" cm="1">
        <f t="array" ref="U49">_xlfn.IFS((COUNTIF(K49:S49,"no"))&gt;1,"NO ES FACTIBLE",(COUNTIF(K49:S49,"no"))&lt;1,"ES FACTIBLE",(COUNTIF(K49:S49,"no"))=1,"SE DISCUTE")</f>
        <v>ES FACTIBLE</v>
      </c>
      <c r="V49" s="24"/>
      <c r="W49" s="24"/>
      <c r="X49" s="24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3"/>
      <c r="AK49" s="23"/>
      <c r="AL49" s="23"/>
      <c r="AM49" s="23"/>
    </row>
    <row r="50" spans="3:39" ht="44.25" customHeight="1" x14ac:dyDescent="0.25">
      <c r="C50" s="23"/>
      <c r="D50" s="60"/>
      <c r="E50" s="23"/>
      <c r="F50" s="69"/>
      <c r="G50" s="71"/>
      <c r="H50" s="86" t="s">
        <v>61</v>
      </c>
      <c r="I50" s="65"/>
      <c r="J50" s="25"/>
      <c r="K50" s="5" t="str">
        <f>'Eval 1'!E47</f>
        <v>SI</v>
      </c>
      <c r="L50" s="36"/>
      <c r="M50" s="5" t="str">
        <f>'Eval 2'!E47</f>
        <v>SI</v>
      </c>
      <c r="N50" s="36"/>
      <c r="O50" s="5">
        <f>'Eval 3'!E47</f>
        <v>0</v>
      </c>
      <c r="P50" s="36"/>
      <c r="Q50" s="5">
        <f>'Eval 4'!E47</f>
        <v>0</v>
      </c>
      <c r="R50" s="36"/>
      <c r="S50" s="5">
        <f>'Eval 5'!E47</f>
        <v>0</v>
      </c>
      <c r="T50" s="36"/>
      <c r="U50" s="5" t="str" cm="1">
        <f t="array" ref="U50">_xlfn.IFS((COUNTIF(K50:S50,"no"))&gt;1,"NO ES FACTIBLE",(COUNTIF(K50:S50,"no"))&lt;1,"ES FACTIBLE",(COUNTIF(K50:S50,"no"))=1,"SE DISCUTE")</f>
        <v>ES FACTIBLE</v>
      </c>
      <c r="V50" s="24"/>
      <c r="W50" s="24"/>
      <c r="X50" s="24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3"/>
      <c r="AK50" s="23"/>
      <c r="AL50" s="23"/>
      <c r="AM50" s="23"/>
    </row>
    <row r="51" spans="3:39" ht="6.75" customHeight="1" x14ac:dyDescent="0.25">
      <c r="C51" s="23"/>
      <c r="D51" s="60"/>
      <c r="E51" s="23"/>
      <c r="F51" s="11"/>
      <c r="G51" s="11"/>
      <c r="H51" s="37"/>
      <c r="I51" s="37"/>
      <c r="J51" s="25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24"/>
      <c r="W51" s="24"/>
      <c r="X51" s="24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3"/>
      <c r="AK51" s="23"/>
      <c r="AL51" s="23"/>
      <c r="AM51" s="23"/>
    </row>
    <row r="52" spans="3:39" ht="41.25" customHeight="1" x14ac:dyDescent="0.25">
      <c r="C52" s="23"/>
      <c r="D52" s="60"/>
      <c r="E52" s="23"/>
      <c r="F52" s="85" t="s">
        <v>62</v>
      </c>
      <c r="G52" s="68"/>
      <c r="H52" s="86" t="s">
        <v>63</v>
      </c>
      <c r="I52" s="65"/>
      <c r="J52" s="25"/>
      <c r="K52" s="5" t="str">
        <f>'Eval 1'!E48</f>
        <v>SI</v>
      </c>
      <c r="L52" s="36"/>
      <c r="M52" s="5" t="str">
        <f>'Eval 2'!E48</f>
        <v>SI</v>
      </c>
      <c r="N52" s="36"/>
      <c r="O52" s="5">
        <f>'Eval 3'!E48</f>
        <v>0</v>
      </c>
      <c r="P52" s="36"/>
      <c r="Q52" s="5">
        <f>'Eval 4'!E48</f>
        <v>0</v>
      </c>
      <c r="R52" s="36"/>
      <c r="S52" s="5">
        <f>'Eval 5'!E48</f>
        <v>0</v>
      </c>
      <c r="T52" s="36"/>
      <c r="U52" s="5" t="str" cm="1">
        <f t="array" ref="U52">_xlfn.IFS((COUNTIF(K52:S52,"no"))&gt;1,"NO ES FACTIBLE",(COUNTIF(K52:S52,"no"))&lt;1,"ES FACTIBLE",(COUNTIF(K52:S52,"no"))=1,"SE DISCUTE")</f>
        <v>ES FACTIBLE</v>
      </c>
      <c r="V52" s="24"/>
      <c r="W52" s="24"/>
      <c r="X52" s="24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3"/>
      <c r="AK52" s="23"/>
      <c r="AL52" s="23"/>
      <c r="AM52" s="23"/>
    </row>
    <row r="53" spans="3:39" ht="50.25" customHeight="1" x14ac:dyDescent="0.25">
      <c r="C53" s="23"/>
      <c r="D53" s="60"/>
      <c r="E53" s="23"/>
      <c r="F53" s="69"/>
      <c r="G53" s="71"/>
      <c r="H53" s="86" t="s">
        <v>64</v>
      </c>
      <c r="I53" s="65"/>
      <c r="J53" s="25"/>
      <c r="K53" s="5" t="str">
        <f>'Eval 1'!E49</f>
        <v>SI</v>
      </c>
      <c r="L53" s="36"/>
      <c r="M53" s="5" t="str">
        <f>'Eval 2'!E49</f>
        <v>SI</v>
      </c>
      <c r="N53" s="36"/>
      <c r="O53" s="5">
        <f>'Eval 3'!E49</f>
        <v>0</v>
      </c>
      <c r="P53" s="36"/>
      <c r="Q53" s="5">
        <f>'Eval 4'!E49</f>
        <v>0</v>
      </c>
      <c r="R53" s="36"/>
      <c r="S53" s="5">
        <f>'Eval 5'!E49</f>
        <v>0</v>
      </c>
      <c r="T53" s="36"/>
      <c r="U53" s="5" t="str" cm="1">
        <f t="array" ref="U53">_xlfn.IFS((COUNTIF(K53:S53,"no"))&gt;1,"NO ES FACTIBLE",(COUNTIF(K53:S53,"no"))&lt;1,"ES FACTIBLE",(COUNTIF(K53:S53,"no"))=1,"SE DISCUTE")</f>
        <v>ES FACTIBLE</v>
      </c>
      <c r="V53" s="24"/>
      <c r="W53" s="24"/>
      <c r="X53" s="24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3"/>
      <c r="AK53" s="23"/>
      <c r="AL53" s="23"/>
      <c r="AM53" s="23"/>
    </row>
    <row r="54" spans="3:39" ht="6.75" customHeight="1" x14ac:dyDescent="0.25">
      <c r="C54" s="23"/>
      <c r="D54" s="60"/>
      <c r="E54" s="44"/>
      <c r="F54" s="44"/>
      <c r="G54" s="6"/>
      <c r="H54" s="44"/>
      <c r="I54" s="37"/>
      <c r="J54" s="36"/>
      <c r="K54" s="21"/>
      <c r="L54" s="36"/>
      <c r="M54" s="21"/>
      <c r="N54" s="36"/>
      <c r="O54" s="21"/>
      <c r="P54" s="36"/>
      <c r="Q54" s="36"/>
      <c r="R54" s="36"/>
      <c r="S54" s="36"/>
      <c r="T54" s="36"/>
      <c r="U54" s="45"/>
      <c r="V54" s="24"/>
      <c r="W54" s="24"/>
      <c r="X54" s="24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3"/>
      <c r="AK54" s="23"/>
      <c r="AL54" s="23"/>
      <c r="AM54" s="23"/>
    </row>
    <row r="55" spans="3:39" ht="24.75" customHeight="1" x14ac:dyDescent="0.25">
      <c r="C55" s="23"/>
      <c r="D55" s="58"/>
      <c r="E55" s="23"/>
      <c r="F55" s="89" t="str">
        <f>IF((COUNTIF(U47:U53,"NO ES FACTIBLE"))&gt;=1,"NO ES FACTIBLE ACOMPAÑAR LA IDEA","ES FACTIBLE ACOMPAÑAR LA IDEA")</f>
        <v>ES FACTIBLE ACOMPAÑAR LA IDEA</v>
      </c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5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</row>
    <row r="56" spans="3:39" ht="6.75" customHeight="1" x14ac:dyDescent="0.25">
      <c r="C56" s="23"/>
      <c r="D56" s="21"/>
      <c r="E56" s="21"/>
      <c r="F56" s="21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1"/>
      <c r="V56" s="41"/>
      <c r="W56" s="41"/>
      <c r="X56" s="41"/>
      <c r="Y56" s="41"/>
      <c r="Z56" s="41"/>
      <c r="AA56" s="24"/>
      <c r="AB56" s="25"/>
      <c r="AC56" s="25"/>
      <c r="AD56" s="25"/>
      <c r="AE56" s="25"/>
      <c r="AF56" s="25"/>
      <c r="AG56" s="25"/>
      <c r="AH56" s="25"/>
      <c r="AI56" s="25"/>
      <c r="AJ56" s="23"/>
      <c r="AK56" s="23"/>
      <c r="AL56" s="23"/>
      <c r="AM56" s="23"/>
    </row>
    <row r="57" spans="3:39" ht="15.75" customHeight="1" x14ac:dyDescent="0.25">
      <c r="C57" s="23"/>
      <c r="D57" s="75" t="s">
        <v>65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5"/>
      <c r="V57" s="23"/>
      <c r="W57" s="23"/>
      <c r="X57" s="23"/>
      <c r="Y57" s="41"/>
      <c r="Z57" s="41"/>
      <c r="AA57" s="24"/>
      <c r="AB57" s="25"/>
      <c r="AC57" s="25"/>
      <c r="AD57" s="25"/>
      <c r="AE57" s="25"/>
      <c r="AF57" s="25"/>
      <c r="AG57" s="25"/>
      <c r="AH57" s="25"/>
      <c r="AI57" s="25"/>
      <c r="AJ57" s="23"/>
      <c r="AK57" s="23"/>
      <c r="AL57" s="23"/>
      <c r="AM57" s="23"/>
    </row>
    <row r="58" spans="3:39" ht="15.75" customHeight="1" x14ac:dyDescent="0.25">
      <c r="C58" s="23"/>
      <c r="D58" s="73" t="s">
        <v>66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5"/>
      <c r="V58" s="23"/>
      <c r="W58" s="23"/>
      <c r="X58" s="23"/>
      <c r="Y58" s="41"/>
      <c r="Z58" s="41"/>
      <c r="AA58" s="24"/>
      <c r="AB58" s="25"/>
      <c r="AC58" s="25"/>
      <c r="AD58" s="25"/>
      <c r="AE58" s="25"/>
      <c r="AF58" s="25"/>
      <c r="AG58" s="25"/>
      <c r="AH58" s="25"/>
      <c r="AI58" s="25"/>
      <c r="AJ58" s="23"/>
      <c r="AK58" s="23"/>
      <c r="AL58" s="23"/>
      <c r="AM58" s="23"/>
    </row>
    <row r="59" spans="3:39" ht="54.75" customHeight="1" x14ac:dyDescent="0.25">
      <c r="C59" s="23"/>
      <c r="D59" s="73" t="str">
        <f>IF('Eval 1'!B52="","",'Eval 1'!B52)</f>
        <v>La solicitud presentada fue aceptada y entrará en cola para su atención, estimándose un tiempo aproximado de respuesta de tres (3) meses, sujeto a la disponibilidad operativa y técnica. De acuerdo con las solicitudes planteadas en comité, se considera viable atender las actividades relacionadas con la determinación de la estandarización de la fórmula, conforme al alcance técnico establecido.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5"/>
      <c r="V59" s="23"/>
      <c r="W59" s="23"/>
      <c r="X59" s="23"/>
      <c r="Y59" s="41"/>
      <c r="Z59" s="41"/>
      <c r="AA59" s="24"/>
      <c r="AB59" s="25"/>
      <c r="AC59" s="25"/>
      <c r="AD59" s="25"/>
      <c r="AE59" s="25"/>
      <c r="AF59" s="25"/>
      <c r="AG59" s="25"/>
      <c r="AH59" s="25"/>
      <c r="AI59" s="25"/>
      <c r="AJ59" s="23"/>
      <c r="AK59" s="23"/>
      <c r="AL59" s="23"/>
      <c r="AM59" s="23"/>
    </row>
    <row r="60" spans="3:39" ht="15.75" customHeight="1" x14ac:dyDescent="0.25">
      <c r="C60" s="23"/>
      <c r="D60" s="73" t="s">
        <v>67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5"/>
      <c r="V60" s="23"/>
      <c r="W60" s="23"/>
      <c r="X60" s="23"/>
      <c r="Y60" s="41"/>
      <c r="Z60" s="41"/>
      <c r="AA60" s="24"/>
      <c r="AB60" s="25"/>
      <c r="AC60" s="25"/>
      <c r="AD60" s="25"/>
      <c r="AE60" s="25"/>
      <c r="AF60" s="25"/>
      <c r="AG60" s="25"/>
      <c r="AH60" s="25"/>
      <c r="AI60" s="25"/>
      <c r="AJ60" s="23"/>
      <c r="AK60" s="23"/>
      <c r="AL60" s="23"/>
      <c r="AM60" s="23"/>
    </row>
    <row r="61" spans="3:39" ht="34.5" customHeight="1" x14ac:dyDescent="0.25">
      <c r="C61" s="23"/>
      <c r="D61" s="73" t="str">
        <f>IF('Eval 2'!B52="","",'Eval 2'!B52)</f>
        <v>Aprobado para acompañamiento en tecnoparque.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5"/>
      <c r="V61" s="23"/>
      <c r="W61" s="23"/>
      <c r="X61" s="23"/>
      <c r="Y61" s="41"/>
      <c r="Z61" s="41"/>
      <c r="AA61" s="24"/>
      <c r="AB61" s="25"/>
      <c r="AC61" s="25"/>
      <c r="AD61" s="25"/>
      <c r="AE61" s="25"/>
      <c r="AF61" s="25"/>
      <c r="AG61" s="25"/>
      <c r="AH61" s="25"/>
      <c r="AI61" s="25"/>
      <c r="AJ61" s="23"/>
      <c r="AK61" s="23"/>
      <c r="AL61" s="23"/>
      <c r="AM61" s="23"/>
    </row>
    <row r="62" spans="3:39" ht="15.75" customHeight="1" x14ac:dyDescent="0.25">
      <c r="C62" s="23"/>
      <c r="D62" s="73" t="s">
        <v>68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5"/>
      <c r="V62" s="23"/>
      <c r="W62" s="23"/>
      <c r="X62" s="23"/>
      <c r="Y62" s="41"/>
      <c r="Z62" s="41"/>
      <c r="AA62" s="24"/>
      <c r="AB62" s="25"/>
      <c r="AC62" s="25"/>
      <c r="AD62" s="25"/>
      <c r="AE62" s="25"/>
      <c r="AF62" s="25"/>
      <c r="AG62" s="25"/>
      <c r="AH62" s="25"/>
      <c r="AI62" s="25"/>
      <c r="AJ62" s="23"/>
      <c r="AK62" s="23"/>
      <c r="AL62" s="23"/>
      <c r="AM62" s="23"/>
    </row>
    <row r="63" spans="3:39" ht="34.5" customHeight="1" x14ac:dyDescent="0.25">
      <c r="C63" s="23"/>
      <c r="D63" s="73" t="str">
        <f>IF('Eval 3'!B52="","",'Eval 3'!B52)</f>
        <v/>
      </c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5"/>
      <c r="V63" s="23"/>
      <c r="W63" s="23"/>
      <c r="X63" s="23"/>
      <c r="Y63" s="41"/>
      <c r="Z63" s="41"/>
      <c r="AA63" s="24"/>
      <c r="AB63" s="25"/>
      <c r="AC63" s="25"/>
      <c r="AD63" s="25"/>
      <c r="AE63" s="25"/>
      <c r="AF63" s="25"/>
      <c r="AG63" s="25"/>
      <c r="AH63" s="25"/>
      <c r="AI63" s="25"/>
      <c r="AJ63" s="23"/>
      <c r="AK63" s="23"/>
      <c r="AL63" s="23"/>
      <c r="AM63" s="23"/>
    </row>
    <row r="64" spans="3:39" ht="15.75" customHeight="1" x14ac:dyDescent="0.25">
      <c r="C64" s="23"/>
      <c r="D64" s="73" t="s">
        <v>69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5"/>
      <c r="V64" s="23"/>
      <c r="W64" s="23"/>
      <c r="X64" s="23"/>
      <c r="Y64" s="41"/>
      <c r="Z64" s="41"/>
      <c r="AA64" s="24"/>
      <c r="AB64" s="25"/>
      <c r="AC64" s="25"/>
      <c r="AD64" s="25"/>
      <c r="AE64" s="25"/>
      <c r="AF64" s="25"/>
      <c r="AG64" s="25"/>
      <c r="AH64" s="25"/>
      <c r="AI64" s="25"/>
      <c r="AJ64" s="23"/>
      <c r="AK64" s="23"/>
      <c r="AL64" s="23"/>
      <c r="AM64" s="23"/>
    </row>
    <row r="65" spans="3:39" ht="34.5" customHeight="1" x14ac:dyDescent="0.25">
      <c r="C65" s="23"/>
      <c r="D65" s="73" t="str">
        <f>IF('Eval 4'!B52="","",'Eval 4'!B52)</f>
        <v/>
      </c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5"/>
      <c r="V65" s="23"/>
      <c r="W65" s="23"/>
      <c r="X65" s="23"/>
      <c r="Y65" s="41"/>
      <c r="Z65" s="41"/>
      <c r="AA65" s="24"/>
      <c r="AB65" s="25"/>
      <c r="AC65" s="25"/>
      <c r="AD65" s="25"/>
      <c r="AE65" s="25"/>
      <c r="AF65" s="25"/>
      <c r="AG65" s="25"/>
      <c r="AH65" s="25"/>
      <c r="AI65" s="25"/>
      <c r="AJ65" s="23"/>
      <c r="AK65" s="23"/>
      <c r="AL65" s="23"/>
      <c r="AM65" s="23"/>
    </row>
    <row r="66" spans="3:39" ht="15.75" customHeight="1" x14ac:dyDescent="0.25">
      <c r="C66" s="23"/>
      <c r="D66" s="73" t="s">
        <v>70</v>
      </c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5"/>
      <c r="V66" s="23"/>
      <c r="W66" s="23"/>
      <c r="X66" s="23"/>
      <c r="Y66" s="41"/>
      <c r="Z66" s="41"/>
      <c r="AA66" s="24"/>
      <c r="AB66" s="25"/>
      <c r="AC66" s="25"/>
      <c r="AD66" s="25"/>
      <c r="AE66" s="25"/>
      <c r="AF66" s="25"/>
      <c r="AG66" s="25"/>
      <c r="AH66" s="25"/>
      <c r="AI66" s="25"/>
      <c r="AJ66" s="23"/>
      <c r="AK66" s="23"/>
      <c r="AL66" s="23"/>
      <c r="AM66" s="23"/>
    </row>
    <row r="67" spans="3:39" ht="34.5" customHeight="1" x14ac:dyDescent="0.25">
      <c r="C67" s="23"/>
      <c r="D67" s="73" t="str">
        <f>IF('Eval 5'!B52="","",'Eval 5'!B52)</f>
        <v/>
      </c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5"/>
      <c r="V67" s="23"/>
      <c r="W67" s="23"/>
      <c r="X67" s="23"/>
      <c r="Y67" s="41"/>
      <c r="Z67" s="41"/>
      <c r="AA67" s="24"/>
      <c r="AB67" s="25"/>
      <c r="AC67" s="25"/>
      <c r="AD67" s="25"/>
      <c r="AE67" s="25"/>
      <c r="AF67" s="25"/>
      <c r="AG67" s="25"/>
      <c r="AH67" s="25"/>
      <c r="AI67" s="25"/>
      <c r="AJ67" s="23"/>
      <c r="AK67" s="23"/>
      <c r="AL67" s="23"/>
      <c r="AM67" s="23"/>
    </row>
    <row r="68" spans="3:39" ht="13.5" customHeight="1" x14ac:dyDescent="0.25">
      <c r="C68" s="23"/>
      <c r="D68" s="43"/>
      <c r="E68" s="43"/>
      <c r="F68" s="43"/>
      <c r="G68" s="43"/>
      <c r="H68" s="43"/>
      <c r="I68" s="40"/>
      <c r="J68" s="40"/>
      <c r="K68" s="40"/>
      <c r="L68" s="40"/>
      <c r="M68" s="40"/>
      <c r="N68" s="40"/>
      <c r="O68" s="24"/>
      <c r="P68" s="40"/>
      <c r="Q68" s="24"/>
      <c r="R68" s="24"/>
      <c r="S68" s="24"/>
      <c r="T68" s="24"/>
      <c r="U68" s="46"/>
      <c r="V68" s="99"/>
      <c r="W68" s="41"/>
      <c r="X68" s="41"/>
      <c r="Y68" s="41"/>
      <c r="Z68" s="41"/>
      <c r="AA68" s="24"/>
      <c r="AB68" s="25"/>
      <c r="AC68" s="25"/>
      <c r="AD68" s="25"/>
      <c r="AE68" s="25"/>
      <c r="AF68" s="25"/>
      <c r="AG68" s="25"/>
      <c r="AH68" s="25"/>
      <c r="AI68" s="25"/>
      <c r="AJ68" s="23"/>
      <c r="AK68" s="23"/>
      <c r="AL68" s="23"/>
      <c r="AM68" s="23"/>
    </row>
    <row r="69" spans="3:39" ht="64.5" customHeight="1" x14ac:dyDescent="0.25">
      <c r="C69" s="23"/>
      <c r="D69" s="75" t="s">
        <v>71</v>
      </c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5"/>
      <c r="V69" s="100"/>
      <c r="W69" s="41"/>
      <c r="X69" s="41"/>
      <c r="Y69" s="41"/>
      <c r="Z69" s="41"/>
      <c r="AA69" s="24"/>
      <c r="AB69" s="25"/>
      <c r="AC69" s="25"/>
      <c r="AD69" s="25"/>
      <c r="AE69" s="25"/>
      <c r="AF69" s="25"/>
      <c r="AG69" s="25"/>
      <c r="AH69" s="25"/>
      <c r="AI69" s="25"/>
      <c r="AJ69" s="23"/>
      <c r="AK69" s="23"/>
      <c r="AL69" s="23"/>
      <c r="AM69" s="23"/>
    </row>
    <row r="70" spans="3:39" ht="158.25" customHeight="1" x14ac:dyDescent="0.25">
      <c r="C70" s="23"/>
      <c r="D70" s="96" t="s">
        <v>72</v>
      </c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8"/>
      <c r="V70" s="100"/>
      <c r="W70" s="41"/>
      <c r="X70" s="41"/>
      <c r="Y70" s="41"/>
      <c r="Z70" s="41"/>
      <c r="AA70" s="24"/>
      <c r="AB70" s="25"/>
      <c r="AC70" s="25"/>
      <c r="AD70" s="25"/>
      <c r="AE70" s="25"/>
      <c r="AF70" s="25"/>
      <c r="AG70" s="25"/>
      <c r="AH70" s="25"/>
      <c r="AI70" s="25"/>
      <c r="AJ70" s="23"/>
      <c r="AK70" s="23"/>
      <c r="AL70" s="23"/>
      <c r="AM70" s="23"/>
    </row>
    <row r="71" spans="3:39" ht="24" customHeight="1" x14ac:dyDescent="0.25">
      <c r="C71" s="23"/>
      <c r="D71" s="101" t="s">
        <v>73</v>
      </c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100"/>
      <c r="W71" s="41"/>
      <c r="X71" s="41"/>
      <c r="Y71" s="41"/>
      <c r="Z71" s="41"/>
      <c r="AA71" s="24"/>
      <c r="AB71" s="25"/>
      <c r="AC71" s="25"/>
      <c r="AD71" s="25"/>
      <c r="AE71" s="25"/>
      <c r="AF71" s="25"/>
      <c r="AG71" s="25"/>
      <c r="AH71" s="25"/>
      <c r="AI71" s="25"/>
      <c r="AJ71" s="23"/>
      <c r="AK71" s="23"/>
      <c r="AL71" s="23"/>
      <c r="AM71" s="23"/>
    </row>
    <row r="72" spans="3:39" ht="19.5" customHeight="1" x14ac:dyDescent="0.25">
      <c r="C72" s="23"/>
      <c r="D72" s="100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100"/>
      <c r="V72" s="100"/>
      <c r="W72" s="41"/>
      <c r="X72" s="41"/>
      <c r="Y72" s="41"/>
      <c r="Z72" s="41"/>
      <c r="AA72" s="24"/>
      <c r="AB72" s="25"/>
      <c r="AC72" s="25"/>
      <c r="AD72" s="25"/>
      <c r="AE72" s="25"/>
      <c r="AF72" s="25"/>
      <c r="AG72" s="25"/>
      <c r="AH72" s="25"/>
      <c r="AI72" s="25"/>
      <c r="AJ72" s="23"/>
      <c r="AK72" s="23"/>
      <c r="AL72" s="23"/>
      <c r="AM72" s="23"/>
    </row>
    <row r="73" spans="3:39" ht="12.75" hidden="1" customHeight="1" x14ac:dyDescent="0.25">
      <c r="C73" s="23"/>
      <c r="D73" s="100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100"/>
      <c r="V73" s="100"/>
      <c r="W73" s="41"/>
      <c r="X73" s="41"/>
      <c r="Y73" s="41"/>
      <c r="Z73" s="41"/>
      <c r="AA73" s="24"/>
      <c r="AB73" s="25"/>
      <c r="AC73" s="25"/>
      <c r="AD73" s="25"/>
      <c r="AE73" s="25"/>
      <c r="AF73" s="25"/>
      <c r="AG73" s="25"/>
      <c r="AH73" s="25"/>
      <c r="AI73" s="25"/>
      <c r="AJ73" s="23"/>
      <c r="AK73" s="23"/>
      <c r="AL73" s="23"/>
      <c r="AM73" s="23"/>
    </row>
    <row r="74" spans="3:39" ht="12.75" hidden="1" customHeight="1" x14ac:dyDescent="0.25">
      <c r="C74" s="23"/>
      <c r="D74" s="100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100"/>
      <c r="V74" s="100"/>
      <c r="W74" s="41"/>
      <c r="X74" s="41"/>
      <c r="Y74" s="41"/>
      <c r="Z74" s="41"/>
      <c r="AA74" s="24"/>
      <c r="AB74" s="25"/>
      <c r="AC74" s="25"/>
      <c r="AD74" s="25"/>
      <c r="AE74" s="25"/>
      <c r="AF74" s="25"/>
      <c r="AG74" s="25"/>
      <c r="AH74" s="25"/>
      <c r="AI74" s="25"/>
      <c r="AJ74" s="23"/>
      <c r="AK74" s="23"/>
      <c r="AL74" s="23"/>
      <c r="AM74" s="23"/>
    </row>
    <row r="75" spans="3:39" ht="12.75" hidden="1" customHeight="1" x14ac:dyDescent="0.25">
      <c r="C75" s="23"/>
      <c r="D75" s="100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100"/>
      <c r="V75" s="100"/>
      <c r="W75" s="41"/>
      <c r="X75" s="41"/>
      <c r="Y75" s="41"/>
      <c r="Z75" s="41"/>
      <c r="AA75" s="24"/>
      <c r="AB75" s="25"/>
      <c r="AC75" s="25"/>
      <c r="AD75" s="25"/>
      <c r="AE75" s="25"/>
      <c r="AF75" s="25"/>
      <c r="AG75" s="25"/>
      <c r="AH75" s="25"/>
      <c r="AI75" s="25"/>
      <c r="AJ75" s="23"/>
      <c r="AK75" s="23"/>
      <c r="AL75" s="23"/>
      <c r="AM75" s="23"/>
    </row>
    <row r="76" spans="3:39" ht="12.75" hidden="1" customHeight="1" x14ac:dyDescent="0.25">
      <c r="C76" s="23"/>
      <c r="D76" s="100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100"/>
      <c r="V76" s="100"/>
      <c r="W76" s="41"/>
      <c r="X76" s="41"/>
      <c r="Y76" s="41"/>
      <c r="Z76" s="41"/>
      <c r="AA76" s="24"/>
      <c r="AB76" s="25"/>
      <c r="AC76" s="25"/>
      <c r="AD76" s="25"/>
      <c r="AE76" s="25"/>
      <c r="AF76" s="25"/>
      <c r="AG76" s="25"/>
      <c r="AH76" s="25"/>
      <c r="AI76" s="25"/>
      <c r="AJ76" s="23"/>
      <c r="AK76" s="23"/>
      <c r="AL76" s="23"/>
      <c r="AM76" s="23"/>
    </row>
    <row r="77" spans="3:39" ht="12.75" hidden="1" customHeight="1" x14ac:dyDescent="0.25">
      <c r="C77" s="23"/>
      <c r="D77" s="100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100"/>
      <c r="V77" s="100"/>
      <c r="W77" s="41"/>
      <c r="X77" s="41"/>
      <c r="Y77" s="41"/>
      <c r="Z77" s="41"/>
      <c r="AA77" s="24"/>
      <c r="AB77" s="25"/>
      <c r="AC77" s="25"/>
      <c r="AD77" s="25"/>
      <c r="AE77" s="25"/>
      <c r="AF77" s="25"/>
      <c r="AG77" s="25"/>
      <c r="AH77" s="25"/>
      <c r="AI77" s="25"/>
      <c r="AJ77" s="23"/>
      <c r="AK77" s="23"/>
      <c r="AL77" s="23"/>
      <c r="AM77" s="23"/>
    </row>
    <row r="78" spans="3:39" ht="12.75" hidden="1" customHeight="1" x14ac:dyDescent="0.25">
      <c r="C78" s="23"/>
      <c r="D78" s="100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100"/>
      <c r="V78" s="100"/>
      <c r="W78" s="41"/>
      <c r="X78" s="41"/>
      <c r="Y78" s="41"/>
      <c r="Z78" s="41"/>
      <c r="AA78" s="24"/>
      <c r="AB78" s="25"/>
      <c r="AC78" s="25"/>
      <c r="AD78" s="25"/>
      <c r="AE78" s="25"/>
      <c r="AF78" s="25"/>
      <c r="AG78" s="25"/>
      <c r="AH78" s="25"/>
      <c r="AI78" s="25"/>
      <c r="AJ78" s="23"/>
      <c r="AK78" s="23"/>
      <c r="AL78" s="23"/>
      <c r="AM78" s="23"/>
    </row>
    <row r="79" spans="3:39" ht="12.75" hidden="1" customHeight="1" x14ac:dyDescent="0.25">
      <c r="C79" s="23"/>
      <c r="D79" s="100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100"/>
      <c r="V79" s="100"/>
      <c r="W79" s="41"/>
      <c r="X79" s="41"/>
      <c r="Y79" s="41"/>
      <c r="Z79" s="41"/>
      <c r="AA79" s="24"/>
      <c r="AB79" s="25"/>
      <c r="AC79" s="25"/>
      <c r="AD79" s="25"/>
      <c r="AE79" s="25"/>
      <c r="AF79" s="25"/>
      <c r="AG79" s="25"/>
      <c r="AH79" s="25"/>
      <c r="AI79" s="25"/>
      <c r="AJ79" s="23"/>
      <c r="AK79" s="23"/>
      <c r="AL79" s="23"/>
      <c r="AM79" s="23"/>
    </row>
    <row r="80" spans="3:39" ht="12.75" hidden="1" customHeight="1" x14ac:dyDescent="0.25">
      <c r="C80" s="23"/>
      <c r="D80" s="100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100"/>
      <c r="V80" s="100"/>
      <c r="W80" s="41"/>
      <c r="X80" s="41"/>
      <c r="Y80" s="41"/>
      <c r="Z80" s="41"/>
      <c r="AA80" s="24"/>
      <c r="AB80" s="25"/>
      <c r="AC80" s="25"/>
      <c r="AD80" s="25"/>
      <c r="AE80" s="25"/>
      <c r="AF80" s="25"/>
      <c r="AG80" s="25"/>
      <c r="AH80" s="25"/>
      <c r="AI80" s="25"/>
      <c r="AJ80" s="23"/>
      <c r="AK80" s="23"/>
      <c r="AL80" s="23"/>
      <c r="AM80" s="23"/>
    </row>
    <row r="81" spans="3:39" ht="12.75" hidden="1" customHeight="1" x14ac:dyDescent="0.25">
      <c r="C81" s="23"/>
      <c r="D81" s="100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100"/>
      <c r="V81" s="100"/>
      <c r="W81" s="41"/>
      <c r="X81" s="41"/>
      <c r="Y81" s="41"/>
      <c r="Z81" s="41"/>
      <c r="AA81" s="24"/>
      <c r="AB81" s="25"/>
      <c r="AC81" s="25"/>
      <c r="AD81" s="25"/>
      <c r="AE81" s="25"/>
      <c r="AF81" s="25"/>
      <c r="AG81" s="25"/>
      <c r="AH81" s="25"/>
      <c r="AI81" s="25"/>
      <c r="AJ81" s="23"/>
      <c r="AK81" s="23"/>
      <c r="AL81" s="23"/>
      <c r="AM81" s="23"/>
    </row>
    <row r="82" spans="3:39" ht="12.75" hidden="1" customHeight="1" x14ac:dyDescent="0.25">
      <c r="C82" s="23"/>
      <c r="D82" s="100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100"/>
      <c r="V82" s="100"/>
      <c r="W82" s="41"/>
      <c r="X82" s="41"/>
      <c r="Y82" s="41"/>
      <c r="Z82" s="41"/>
      <c r="AA82" s="24"/>
      <c r="AB82" s="25"/>
      <c r="AC82" s="25"/>
      <c r="AD82" s="25"/>
      <c r="AE82" s="25"/>
      <c r="AF82" s="25"/>
      <c r="AG82" s="25"/>
      <c r="AH82" s="25"/>
      <c r="AI82" s="25"/>
      <c r="AJ82" s="23"/>
      <c r="AK82" s="23"/>
      <c r="AL82" s="23"/>
      <c r="AM82" s="23"/>
    </row>
    <row r="83" spans="3:39" ht="12.75" hidden="1" customHeight="1" x14ac:dyDescent="0.25">
      <c r="C83" s="23"/>
      <c r="D83" s="100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100"/>
      <c r="V83" s="100"/>
      <c r="W83" s="41"/>
      <c r="X83" s="41"/>
      <c r="Y83" s="41"/>
      <c r="Z83" s="41"/>
      <c r="AA83" s="24"/>
      <c r="AB83" s="25"/>
      <c r="AC83" s="25"/>
      <c r="AD83" s="25"/>
      <c r="AE83" s="25"/>
      <c r="AF83" s="25"/>
      <c r="AG83" s="25"/>
      <c r="AH83" s="25"/>
      <c r="AI83" s="25"/>
      <c r="AJ83" s="23"/>
      <c r="AK83" s="23"/>
      <c r="AL83" s="23"/>
      <c r="AM83" s="23"/>
    </row>
    <row r="84" spans="3:39" ht="12.75" hidden="1" customHeight="1" x14ac:dyDescent="0.25">
      <c r="C84" s="23"/>
      <c r="D84" s="100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100"/>
      <c r="V84" s="100"/>
      <c r="W84" s="41"/>
      <c r="X84" s="41"/>
      <c r="Y84" s="41"/>
      <c r="Z84" s="41"/>
      <c r="AA84" s="24"/>
      <c r="AB84" s="25"/>
      <c r="AC84" s="25"/>
      <c r="AD84" s="25"/>
      <c r="AE84" s="25"/>
      <c r="AF84" s="25"/>
      <c r="AG84" s="25"/>
      <c r="AH84" s="25"/>
      <c r="AI84" s="25"/>
      <c r="AJ84" s="23"/>
      <c r="AK84" s="23"/>
      <c r="AL84" s="23"/>
      <c r="AM84" s="23"/>
    </row>
    <row r="85" spans="3:39" ht="12.75" hidden="1" customHeight="1" x14ac:dyDescent="0.25">
      <c r="C85" s="23"/>
      <c r="D85" s="100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100"/>
      <c r="V85" s="100"/>
      <c r="W85" s="41"/>
      <c r="X85" s="41"/>
      <c r="Y85" s="41"/>
      <c r="Z85" s="41"/>
      <c r="AA85" s="24"/>
      <c r="AB85" s="25"/>
      <c r="AC85" s="25"/>
      <c r="AD85" s="25"/>
      <c r="AE85" s="25"/>
      <c r="AF85" s="25"/>
      <c r="AG85" s="25"/>
      <c r="AH85" s="25"/>
      <c r="AI85" s="25"/>
      <c r="AJ85" s="23"/>
      <c r="AK85" s="23"/>
      <c r="AL85" s="23"/>
      <c r="AM85" s="23"/>
    </row>
    <row r="86" spans="3:39" ht="12.75" hidden="1" customHeight="1" x14ac:dyDescent="0.25">
      <c r="C86" s="23"/>
      <c r="D86" s="100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100"/>
      <c r="V86" s="100"/>
      <c r="W86" s="41"/>
      <c r="X86" s="41"/>
      <c r="Y86" s="41"/>
      <c r="Z86" s="41"/>
      <c r="AA86" s="24"/>
      <c r="AB86" s="25"/>
      <c r="AC86" s="25"/>
      <c r="AD86" s="25"/>
      <c r="AE86" s="25"/>
      <c r="AF86" s="25"/>
      <c r="AG86" s="25"/>
      <c r="AH86" s="25"/>
      <c r="AI86" s="25"/>
      <c r="AJ86" s="23"/>
      <c r="AK86" s="23"/>
      <c r="AL86" s="23"/>
      <c r="AM86" s="23"/>
    </row>
    <row r="87" spans="3:39" ht="12.75" hidden="1" customHeight="1" x14ac:dyDescent="0.25">
      <c r="C87" s="23"/>
      <c r="D87" s="100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100"/>
      <c r="V87" s="100"/>
      <c r="W87" s="41"/>
      <c r="X87" s="41"/>
      <c r="Y87" s="41"/>
      <c r="Z87" s="41"/>
      <c r="AA87" s="24"/>
      <c r="AB87" s="25"/>
      <c r="AC87" s="25"/>
      <c r="AD87" s="25"/>
      <c r="AE87" s="25"/>
      <c r="AF87" s="25"/>
      <c r="AG87" s="25"/>
      <c r="AH87" s="25"/>
      <c r="AI87" s="25"/>
      <c r="AJ87" s="23"/>
      <c r="AK87" s="23"/>
      <c r="AL87" s="23"/>
      <c r="AM87" s="23"/>
    </row>
    <row r="88" spans="3:39" ht="12.75" hidden="1" customHeight="1" x14ac:dyDescent="0.25">
      <c r="C88" s="23"/>
      <c r="D88" s="100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100"/>
      <c r="V88" s="100"/>
      <c r="W88" s="41"/>
      <c r="X88" s="41"/>
      <c r="Y88" s="41"/>
      <c r="Z88" s="41"/>
      <c r="AA88" s="24"/>
      <c r="AB88" s="25"/>
      <c r="AC88" s="25"/>
      <c r="AD88" s="25"/>
      <c r="AE88" s="25"/>
      <c r="AF88" s="25"/>
      <c r="AG88" s="25"/>
      <c r="AH88" s="25"/>
      <c r="AI88" s="25"/>
      <c r="AJ88" s="23"/>
      <c r="AK88" s="23"/>
      <c r="AL88" s="23"/>
      <c r="AM88" s="23"/>
    </row>
    <row r="89" spans="3:39" ht="12.75" hidden="1" customHeight="1" x14ac:dyDescent="0.25">
      <c r="C89" s="23"/>
      <c r="D89" s="100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100"/>
      <c r="V89" s="100"/>
      <c r="W89" s="41"/>
      <c r="X89" s="41"/>
      <c r="Y89" s="41"/>
      <c r="Z89" s="41"/>
      <c r="AA89" s="24"/>
      <c r="AB89" s="25"/>
      <c r="AC89" s="25"/>
      <c r="AD89" s="25"/>
      <c r="AE89" s="25"/>
      <c r="AF89" s="25"/>
      <c r="AG89" s="25"/>
      <c r="AH89" s="25"/>
      <c r="AI89" s="25"/>
      <c r="AJ89" s="23"/>
      <c r="AK89" s="23"/>
      <c r="AL89" s="23"/>
      <c r="AM89" s="23"/>
    </row>
    <row r="90" spans="3:39" ht="12.75" hidden="1" customHeight="1" x14ac:dyDescent="0.25">
      <c r="C90" s="23"/>
      <c r="D90" s="100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100"/>
      <c r="V90" s="100"/>
      <c r="W90" s="41"/>
      <c r="X90" s="41"/>
      <c r="Y90" s="41"/>
      <c r="Z90" s="41"/>
      <c r="AA90" s="24"/>
      <c r="AB90" s="25"/>
      <c r="AC90" s="25"/>
      <c r="AD90" s="25"/>
      <c r="AE90" s="25"/>
      <c r="AF90" s="25"/>
      <c r="AG90" s="25"/>
      <c r="AH90" s="25"/>
      <c r="AI90" s="25"/>
      <c r="AJ90" s="23"/>
      <c r="AK90" s="23"/>
      <c r="AL90" s="23"/>
      <c r="AM90" s="23"/>
    </row>
    <row r="91" spans="3:39" ht="12.75" hidden="1" customHeight="1" x14ac:dyDescent="0.25">
      <c r="C91" s="23"/>
      <c r="D91" s="100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100"/>
      <c r="V91" s="100"/>
      <c r="W91" s="41"/>
      <c r="X91" s="41"/>
      <c r="Y91" s="41"/>
      <c r="Z91" s="41"/>
      <c r="AA91" s="24"/>
      <c r="AB91" s="25"/>
      <c r="AC91" s="25"/>
      <c r="AD91" s="25"/>
      <c r="AE91" s="25"/>
      <c r="AF91" s="25"/>
      <c r="AG91" s="25"/>
      <c r="AH91" s="25"/>
      <c r="AI91" s="25"/>
      <c r="AJ91" s="23"/>
      <c r="AK91" s="23"/>
      <c r="AL91" s="23"/>
      <c r="AM91" s="23"/>
    </row>
    <row r="92" spans="3:39" ht="12.75" hidden="1" customHeight="1" x14ac:dyDescent="0.25">
      <c r="C92" s="23"/>
      <c r="D92" s="100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100"/>
      <c r="V92" s="100"/>
      <c r="W92" s="41"/>
      <c r="X92" s="41"/>
      <c r="Y92" s="41"/>
      <c r="Z92" s="41"/>
      <c r="AA92" s="24"/>
      <c r="AB92" s="25"/>
      <c r="AC92" s="25"/>
      <c r="AD92" s="25"/>
      <c r="AE92" s="25"/>
      <c r="AF92" s="25"/>
      <c r="AG92" s="25"/>
      <c r="AH92" s="25"/>
      <c r="AI92" s="25"/>
      <c r="AJ92" s="23"/>
      <c r="AK92" s="23"/>
      <c r="AL92" s="23"/>
      <c r="AM92" s="23"/>
    </row>
    <row r="93" spans="3:39" ht="12.75" hidden="1" customHeight="1" x14ac:dyDescent="0.25">
      <c r="C93" s="23"/>
      <c r="D93" s="100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100"/>
      <c r="V93" s="100"/>
      <c r="W93" s="41"/>
      <c r="X93" s="41"/>
      <c r="Y93" s="41"/>
      <c r="Z93" s="41"/>
      <c r="AA93" s="24"/>
      <c r="AB93" s="25"/>
      <c r="AC93" s="25"/>
      <c r="AD93" s="25"/>
      <c r="AE93" s="25"/>
      <c r="AF93" s="25"/>
      <c r="AG93" s="25"/>
      <c r="AH93" s="25"/>
      <c r="AI93" s="25"/>
      <c r="AJ93" s="23"/>
      <c r="AK93" s="23"/>
      <c r="AL93" s="23"/>
      <c r="AM93" s="23"/>
    </row>
    <row r="94" spans="3:39" ht="12.75" hidden="1" customHeight="1" x14ac:dyDescent="0.25">
      <c r="C94" s="23"/>
      <c r="D94" s="100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100"/>
      <c r="V94" s="100"/>
      <c r="W94" s="41"/>
      <c r="X94" s="41"/>
      <c r="Y94" s="41"/>
      <c r="Z94" s="41"/>
      <c r="AA94" s="24"/>
      <c r="AB94" s="25"/>
      <c r="AC94" s="25"/>
      <c r="AD94" s="25"/>
      <c r="AE94" s="25"/>
      <c r="AF94" s="25"/>
      <c r="AG94" s="25"/>
      <c r="AH94" s="25"/>
      <c r="AI94" s="25"/>
      <c r="AJ94" s="23"/>
      <c r="AK94" s="23"/>
      <c r="AL94" s="23"/>
      <c r="AM94" s="23"/>
    </row>
    <row r="95" spans="3:39" ht="12.75" hidden="1" customHeight="1" x14ac:dyDescent="0.25">
      <c r="C95" s="23"/>
      <c r="D95" s="100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100"/>
      <c r="V95" s="100"/>
      <c r="W95" s="41"/>
      <c r="X95" s="41"/>
      <c r="Y95" s="41"/>
      <c r="Z95" s="41"/>
      <c r="AA95" s="24"/>
      <c r="AB95" s="25"/>
      <c r="AC95" s="25"/>
      <c r="AD95" s="25"/>
      <c r="AE95" s="25"/>
      <c r="AF95" s="25"/>
      <c r="AG95" s="25"/>
      <c r="AH95" s="25"/>
      <c r="AI95" s="25"/>
      <c r="AJ95" s="23"/>
      <c r="AK95" s="23"/>
      <c r="AL95" s="23"/>
      <c r="AM95" s="23"/>
    </row>
    <row r="96" spans="3:39" ht="12.75" hidden="1" customHeight="1" x14ac:dyDescent="0.25">
      <c r="C96" s="23"/>
      <c r="D96" s="100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100"/>
      <c r="V96" s="100"/>
      <c r="W96" s="41"/>
      <c r="X96" s="41"/>
      <c r="Y96" s="41"/>
      <c r="Z96" s="41"/>
      <c r="AA96" s="24"/>
      <c r="AB96" s="25"/>
      <c r="AC96" s="25"/>
      <c r="AD96" s="25"/>
      <c r="AE96" s="25"/>
      <c r="AF96" s="25"/>
      <c r="AG96" s="25"/>
      <c r="AH96" s="25"/>
      <c r="AI96" s="25"/>
      <c r="AJ96" s="23"/>
      <c r="AK96" s="23"/>
      <c r="AL96" s="23"/>
      <c r="AM96" s="23"/>
    </row>
    <row r="97" spans="3:39" ht="12.75" hidden="1" customHeight="1" x14ac:dyDescent="0.25">
      <c r="C97" s="23"/>
      <c r="D97" s="100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100"/>
      <c r="V97" s="100"/>
      <c r="W97" s="41"/>
      <c r="X97" s="41"/>
      <c r="Y97" s="41"/>
      <c r="Z97" s="41"/>
      <c r="AA97" s="24"/>
      <c r="AB97" s="25"/>
      <c r="AC97" s="25"/>
      <c r="AD97" s="25"/>
      <c r="AE97" s="25"/>
      <c r="AF97" s="25"/>
      <c r="AG97" s="25"/>
      <c r="AH97" s="25"/>
      <c r="AI97" s="25"/>
      <c r="AJ97" s="23"/>
      <c r="AK97" s="23"/>
      <c r="AL97" s="23"/>
      <c r="AM97" s="23"/>
    </row>
    <row r="98" spans="3:39" ht="12.75" hidden="1" customHeight="1" x14ac:dyDescent="0.25">
      <c r="C98" s="23"/>
      <c r="D98" s="100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100"/>
      <c r="V98" s="100"/>
      <c r="W98" s="41"/>
      <c r="X98" s="41"/>
      <c r="Y98" s="41"/>
      <c r="Z98" s="41"/>
      <c r="AA98" s="24"/>
      <c r="AB98" s="25"/>
      <c r="AC98" s="25"/>
      <c r="AD98" s="25"/>
      <c r="AE98" s="25"/>
      <c r="AF98" s="25"/>
      <c r="AG98" s="25"/>
      <c r="AH98" s="25"/>
      <c r="AI98" s="25"/>
      <c r="AJ98" s="23"/>
      <c r="AK98" s="23"/>
      <c r="AL98" s="23"/>
      <c r="AM98" s="23"/>
    </row>
    <row r="99" spans="3:39" ht="12.75" hidden="1" customHeight="1" x14ac:dyDescent="0.25">
      <c r="C99" s="23"/>
      <c r="D99" s="100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100"/>
      <c r="V99" s="100"/>
      <c r="W99" s="41"/>
      <c r="X99" s="41"/>
      <c r="Y99" s="41"/>
      <c r="Z99" s="41"/>
      <c r="AA99" s="24"/>
      <c r="AB99" s="25"/>
      <c r="AC99" s="25"/>
      <c r="AD99" s="25"/>
      <c r="AE99" s="25"/>
      <c r="AF99" s="25"/>
      <c r="AG99" s="25"/>
      <c r="AH99" s="25"/>
      <c r="AI99" s="25"/>
      <c r="AJ99" s="23"/>
      <c r="AK99" s="23"/>
      <c r="AL99" s="23"/>
      <c r="AM99" s="23"/>
    </row>
    <row r="100" spans="3:39" ht="12.75" hidden="1" customHeight="1" x14ac:dyDescent="0.25">
      <c r="C100" s="23"/>
      <c r="D100" s="100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100"/>
      <c r="V100" s="100"/>
      <c r="W100" s="41"/>
      <c r="X100" s="41"/>
      <c r="Y100" s="41"/>
      <c r="Z100" s="41"/>
      <c r="AA100" s="24"/>
      <c r="AB100" s="25"/>
      <c r="AC100" s="25"/>
      <c r="AD100" s="25"/>
      <c r="AE100" s="25"/>
      <c r="AF100" s="25"/>
      <c r="AG100" s="25"/>
      <c r="AH100" s="25"/>
      <c r="AI100" s="25"/>
      <c r="AJ100" s="23"/>
      <c r="AK100" s="23"/>
      <c r="AL100" s="23"/>
      <c r="AM100" s="23"/>
    </row>
    <row r="101" spans="3:39" ht="12.75" hidden="1" customHeight="1" x14ac:dyDescent="0.25">
      <c r="C101" s="23"/>
      <c r="D101" s="100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100"/>
      <c r="V101" s="100"/>
      <c r="W101" s="41"/>
      <c r="X101" s="41"/>
      <c r="Y101" s="41"/>
      <c r="Z101" s="41"/>
      <c r="AA101" s="24"/>
      <c r="AB101" s="25"/>
      <c r="AC101" s="25"/>
      <c r="AD101" s="25"/>
      <c r="AE101" s="25"/>
      <c r="AF101" s="25"/>
      <c r="AG101" s="25"/>
      <c r="AH101" s="25"/>
      <c r="AI101" s="25"/>
      <c r="AJ101" s="23"/>
      <c r="AK101" s="23"/>
      <c r="AL101" s="23"/>
      <c r="AM101" s="23"/>
    </row>
    <row r="102" spans="3:39" ht="12.75" hidden="1" customHeight="1" x14ac:dyDescent="0.25">
      <c r="C102" s="23"/>
      <c r="D102" s="100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100"/>
      <c r="V102" s="100"/>
      <c r="W102" s="41"/>
      <c r="X102" s="41"/>
      <c r="Y102" s="41"/>
      <c r="Z102" s="41"/>
      <c r="AA102" s="24"/>
      <c r="AB102" s="25"/>
      <c r="AC102" s="25"/>
      <c r="AD102" s="25"/>
      <c r="AE102" s="25"/>
      <c r="AF102" s="25"/>
      <c r="AG102" s="25"/>
      <c r="AH102" s="25"/>
      <c r="AI102" s="25"/>
      <c r="AJ102" s="23"/>
      <c r="AK102" s="23"/>
      <c r="AL102" s="23"/>
      <c r="AM102" s="23"/>
    </row>
    <row r="103" spans="3:39" ht="12.75" hidden="1" customHeight="1" x14ac:dyDescent="0.25">
      <c r="C103" s="23"/>
      <c r="D103" s="100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100"/>
      <c r="V103" s="100"/>
      <c r="W103" s="41"/>
      <c r="X103" s="41"/>
      <c r="Y103" s="41"/>
      <c r="Z103" s="41"/>
      <c r="AA103" s="24"/>
      <c r="AB103" s="25"/>
      <c r="AC103" s="25"/>
      <c r="AD103" s="25"/>
      <c r="AE103" s="25"/>
      <c r="AF103" s="25"/>
      <c r="AG103" s="25"/>
      <c r="AH103" s="25"/>
      <c r="AI103" s="25"/>
      <c r="AJ103" s="23"/>
      <c r="AK103" s="23"/>
      <c r="AL103" s="23"/>
      <c r="AM103" s="23"/>
    </row>
    <row r="104" spans="3:39" ht="12.75" hidden="1" customHeight="1" x14ac:dyDescent="0.25">
      <c r="C104" s="23"/>
      <c r="D104" s="100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100"/>
      <c r="V104" s="100"/>
      <c r="W104" s="41"/>
      <c r="X104" s="41"/>
      <c r="Y104" s="41"/>
      <c r="Z104" s="41"/>
      <c r="AA104" s="24"/>
      <c r="AB104" s="25"/>
      <c r="AC104" s="25"/>
      <c r="AD104" s="25"/>
      <c r="AE104" s="25"/>
      <c r="AF104" s="25"/>
      <c r="AG104" s="25"/>
      <c r="AH104" s="25"/>
      <c r="AI104" s="25"/>
      <c r="AJ104" s="23"/>
      <c r="AK104" s="23"/>
      <c r="AL104" s="23"/>
      <c r="AM104" s="23"/>
    </row>
    <row r="105" spans="3:39" ht="12.75" hidden="1" customHeight="1" x14ac:dyDescent="0.25">
      <c r="C105" s="23"/>
      <c r="D105" s="100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100"/>
      <c r="V105" s="100"/>
      <c r="W105" s="41"/>
      <c r="X105" s="41"/>
      <c r="Y105" s="41"/>
      <c r="Z105" s="41"/>
      <c r="AA105" s="24"/>
      <c r="AB105" s="25"/>
      <c r="AC105" s="25"/>
      <c r="AD105" s="25"/>
      <c r="AE105" s="25"/>
      <c r="AF105" s="25"/>
      <c r="AG105" s="25"/>
      <c r="AH105" s="25"/>
      <c r="AI105" s="25"/>
      <c r="AJ105" s="23"/>
      <c r="AK105" s="23"/>
      <c r="AL105" s="23"/>
      <c r="AM105" s="23"/>
    </row>
    <row r="106" spans="3:39" ht="12.75" hidden="1" customHeight="1" x14ac:dyDescent="0.25">
      <c r="C106" s="23"/>
      <c r="D106" s="100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100"/>
      <c r="V106" s="100"/>
      <c r="W106" s="41"/>
      <c r="X106" s="41"/>
      <c r="Y106" s="41"/>
      <c r="Z106" s="41"/>
      <c r="AA106" s="24"/>
      <c r="AB106" s="25"/>
      <c r="AC106" s="25"/>
      <c r="AD106" s="25"/>
      <c r="AE106" s="25"/>
      <c r="AF106" s="25"/>
      <c r="AG106" s="25"/>
      <c r="AH106" s="25"/>
      <c r="AI106" s="25"/>
      <c r="AJ106" s="23"/>
      <c r="AK106" s="23"/>
      <c r="AL106" s="23"/>
      <c r="AM106" s="23"/>
    </row>
    <row r="107" spans="3:39" ht="12.75" hidden="1" customHeight="1" x14ac:dyDescent="0.25">
      <c r="C107" s="23"/>
      <c r="D107" s="100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100"/>
      <c r="V107" s="100"/>
      <c r="W107" s="41"/>
      <c r="X107" s="41"/>
      <c r="Y107" s="41"/>
      <c r="Z107" s="41"/>
      <c r="AA107" s="24"/>
      <c r="AB107" s="25"/>
      <c r="AC107" s="25"/>
      <c r="AD107" s="25"/>
      <c r="AE107" s="25"/>
      <c r="AF107" s="25"/>
      <c r="AG107" s="25"/>
      <c r="AH107" s="25"/>
      <c r="AI107" s="25"/>
      <c r="AJ107" s="23"/>
      <c r="AK107" s="23"/>
      <c r="AL107" s="23"/>
      <c r="AM107" s="23"/>
    </row>
    <row r="108" spans="3:39" ht="12.75" hidden="1" customHeight="1" x14ac:dyDescent="0.25">
      <c r="C108" s="23"/>
      <c r="D108" s="100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100"/>
      <c r="V108" s="100"/>
      <c r="W108" s="41"/>
      <c r="X108" s="41"/>
      <c r="Y108" s="41"/>
      <c r="Z108" s="41"/>
      <c r="AA108" s="24"/>
      <c r="AB108" s="25"/>
      <c r="AC108" s="25"/>
      <c r="AD108" s="25"/>
      <c r="AE108" s="25"/>
      <c r="AF108" s="25"/>
      <c r="AG108" s="25"/>
      <c r="AH108" s="25"/>
      <c r="AI108" s="25"/>
      <c r="AJ108" s="23"/>
      <c r="AK108" s="23"/>
      <c r="AL108" s="23"/>
      <c r="AM108" s="23"/>
    </row>
    <row r="109" spans="3:39" ht="12.75" hidden="1" customHeight="1" x14ac:dyDescent="0.25">
      <c r="C109" s="23"/>
      <c r="D109" s="100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100"/>
      <c r="V109" s="100"/>
      <c r="W109" s="41"/>
      <c r="X109" s="41"/>
      <c r="Y109" s="41"/>
      <c r="Z109" s="41"/>
      <c r="AA109" s="24"/>
      <c r="AB109" s="25"/>
      <c r="AC109" s="25"/>
      <c r="AD109" s="25"/>
      <c r="AE109" s="25"/>
      <c r="AF109" s="25"/>
      <c r="AG109" s="25"/>
      <c r="AH109" s="25"/>
      <c r="AI109" s="25"/>
      <c r="AJ109" s="23"/>
      <c r="AK109" s="23"/>
      <c r="AL109" s="23"/>
      <c r="AM109" s="23"/>
    </row>
    <row r="110" spans="3:39" ht="12.75" hidden="1" customHeight="1" x14ac:dyDescent="0.25">
      <c r="C110" s="23"/>
      <c r="D110" s="100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100"/>
      <c r="V110" s="100"/>
      <c r="W110" s="41"/>
      <c r="X110" s="41"/>
      <c r="Y110" s="41"/>
      <c r="Z110" s="41"/>
      <c r="AA110" s="24"/>
      <c r="AB110" s="25"/>
      <c r="AC110" s="25"/>
      <c r="AD110" s="25"/>
      <c r="AE110" s="25"/>
      <c r="AF110" s="25"/>
      <c r="AG110" s="25"/>
      <c r="AH110" s="25"/>
      <c r="AI110" s="25"/>
      <c r="AJ110" s="23"/>
      <c r="AK110" s="23"/>
      <c r="AL110" s="23"/>
      <c r="AM110" s="23"/>
    </row>
    <row r="111" spans="3:39" ht="12.75" hidden="1" customHeight="1" x14ac:dyDescent="0.25">
      <c r="C111" s="23"/>
      <c r="D111" s="100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100"/>
      <c r="V111" s="100"/>
      <c r="W111" s="41"/>
      <c r="X111" s="41"/>
      <c r="Y111" s="41"/>
      <c r="Z111" s="41"/>
      <c r="AA111" s="24"/>
      <c r="AB111" s="25"/>
      <c r="AC111" s="25"/>
      <c r="AD111" s="25"/>
      <c r="AE111" s="25"/>
      <c r="AF111" s="25"/>
      <c r="AG111" s="25"/>
      <c r="AH111" s="25"/>
      <c r="AI111" s="25"/>
      <c r="AJ111" s="23"/>
      <c r="AK111" s="23"/>
      <c r="AL111" s="23"/>
      <c r="AM111" s="23"/>
    </row>
    <row r="112" spans="3:39" ht="12.75" hidden="1" customHeight="1" x14ac:dyDescent="0.25">
      <c r="C112" s="23"/>
      <c r="D112" s="100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100"/>
      <c r="V112" s="100"/>
      <c r="W112" s="41"/>
      <c r="X112" s="41"/>
      <c r="Y112" s="41"/>
      <c r="Z112" s="41"/>
      <c r="AA112" s="24"/>
      <c r="AB112" s="25"/>
      <c r="AC112" s="25"/>
      <c r="AD112" s="25"/>
      <c r="AE112" s="25"/>
      <c r="AF112" s="25"/>
      <c r="AG112" s="25"/>
      <c r="AH112" s="25"/>
      <c r="AI112" s="25"/>
      <c r="AJ112" s="23"/>
      <c r="AK112" s="23"/>
      <c r="AL112" s="23"/>
      <c r="AM112" s="23"/>
    </row>
    <row r="113" spans="3:39" ht="12.75" hidden="1" customHeight="1" x14ac:dyDescent="0.25">
      <c r="C113" s="23"/>
      <c r="D113" s="100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100"/>
      <c r="V113" s="100"/>
      <c r="W113" s="41"/>
      <c r="X113" s="41"/>
      <c r="Y113" s="41"/>
      <c r="Z113" s="41"/>
      <c r="AA113" s="24"/>
      <c r="AB113" s="25"/>
      <c r="AC113" s="25"/>
      <c r="AD113" s="25"/>
      <c r="AE113" s="25"/>
      <c r="AF113" s="25"/>
      <c r="AG113" s="25"/>
      <c r="AH113" s="25"/>
      <c r="AI113" s="25"/>
      <c r="AJ113" s="23"/>
      <c r="AK113" s="23"/>
      <c r="AL113" s="23"/>
      <c r="AM113" s="23"/>
    </row>
    <row r="114" spans="3:39" ht="12.75" hidden="1" customHeight="1" x14ac:dyDescent="0.25">
      <c r="C114" s="23"/>
      <c r="D114" s="100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100"/>
      <c r="V114" s="100"/>
      <c r="W114" s="41"/>
      <c r="X114" s="41"/>
      <c r="Y114" s="41"/>
      <c r="Z114" s="41"/>
      <c r="AA114" s="24"/>
      <c r="AB114" s="25"/>
      <c r="AC114" s="25"/>
      <c r="AD114" s="25"/>
      <c r="AE114" s="25"/>
      <c r="AF114" s="25"/>
      <c r="AG114" s="25"/>
      <c r="AH114" s="25"/>
      <c r="AI114" s="25"/>
      <c r="AJ114" s="23"/>
      <c r="AK114" s="23"/>
      <c r="AL114" s="23"/>
      <c r="AM114" s="23"/>
    </row>
    <row r="115" spans="3:39" ht="12.75" hidden="1" customHeight="1" x14ac:dyDescent="0.25">
      <c r="C115" s="23"/>
      <c r="D115" s="100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100"/>
      <c r="V115" s="100"/>
      <c r="W115" s="41"/>
      <c r="X115" s="41"/>
      <c r="Y115" s="41"/>
      <c r="Z115" s="41"/>
      <c r="AA115" s="24"/>
      <c r="AB115" s="25"/>
      <c r="AC115" s="25"/>
      <c r="AD115" s="25"/>
      <c r="AE115" s="25"/>
      <c r="AF115" s="25"/>
      <c r="AG115" s="25"/>
      <c r="AH115" s="25"/>
      <c r="AI115" s="25"/>
      <c r="AJ115" s="23"/>
      <c r="AK115" s="23"/>
      <c r="AL115" s="23"/>
      <c r="AM115" s="23"/>
    </row>
    <row r="116" spans="3:39" ht="12.75" hidden="1" customHeight="1" x14ac:dyDescent="0.25">
      <c r="C116" s="23"/>
      <c r="D116" s="100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100"/>
      <c r="V116" s="100"/>
      <c r="W116" s="41"/>
      <c r="X116" s="41"/>
      <c r="Y116" s="41"/>
      <c r="Z116" s="41"/>
      <c r="AA116" s="24"/>
      <c r="AB116" s="25"/>
      <c r="AC116" s="25"/>
      <c r="AD116" s="25"/>
      <c r="AE116" s="25"/>
      <c r="AF116" s="25"/>
      <c r="AG116" s="25"/>
      <c r="AH116" s="25"/>
      <c r="AI116" s="25"/>
      <c r="AJ116" s="23"/>
      <c r="AK116" s="23"/>
      <c r="AL116" s="23"/>
      <c r="AM116" s="23"/>
    </row>
    <row r="117" spans="3:39" ht="12.75" hidden="1" customHeight="1" x14ac:dyDescent="0.25">
      <c r="C117" s="23"/>
      <c r="D117" s="100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100"/>
      <c r="V117" s="100"/>
      <c r="W117" s="41"/>
      <c r="X117" s="41"/>
      <c r="Y117" s="41"/>
      <c r="Z117" s="41"/>
      <c r="AA117" s="24"/>
      <c r="AB117" s="25"/>
      <c r="AC117" s="25"/>
      <c r="AD117" s="25"/>
      <c r="AE117" s="25"/>
      <c r="AF117" s="25"/>
      <c r="AG117" s="25"/>
      <c r="AH117" s="25"/>
      <c r="AI117" s="25"/>
      <c r="AJ117" s="23"/>
      <c r="AK117" s="23"/>
      <c r="AL117" s="23"/>
      <c r="AM117" s="23"/>
    </row>
    <row r="118" spans="3:39" ht="12.75" hidden="1" customHeight="1" x14ac:dyDescent="0.25">
      <c r="C118" s="23"/>
      <c r="D118" s="100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100"/>
      <c r="V118" s="100"/>
      <c r="W118" s="41"/>
      <c r="X118" s="41"/>
      <c r="Y118" s="41"/>
      <c r="Z118" s="41"/>
      <c r="AA118" s="24"/>
      <c r="AB118" s="25"/>
      <c r="AC118" s="25"/>
      <c r="AD118" s="25"/>
      <c r="AE118" s="25"/>
      <c r="AF118" s="25"/>
      <c r="AG118" s="25"/>
      <c r="AH118" s="25"/>
      <c r="AI118" s="25"/>
      <c r="AJ118" s="23"/>
      <c r="AK118" s="23"/>
      <c r="AL118" s="23"/>
      <c r="AM118" s="23"/>
    </row>
    <row r="119" spans="3:39" ht="12.75" hidden="1" customHeight="1" x14ac:dyDescent="0.25">
      <c r="C119" s="23"/>
      <c r="D119" s="100"/>
      <c r="E119" s="78"/>
      <c r="F119" s="78"/>
      <c r="G119" s="78"/>
      <c r="H119" s="78"/>
      <c r="I119" s="78"/>
      <c r="J119" s="78"/>
      <c r="K119" s="78"/>
      <c r="L119" s="78"/>
      <c r="M119" s="78"/>
      <c r="N119" s="78"/>
      <c r="O119" s="78"/>
      <c r="P119" s="78"/>
      <c r="Q119" s="78"/>
      <c r="R119" s="78"/>
      <c r="S119" s="78"/>
      <c r="T119" s="78"/>
      <c r="U119" s="100"/>
      <c r="V119" s="100"/>
      <c r="W119" s="41"/>
      <c r="X119" s="41"/>
      <c r="Y119" s="41"/>
      <c r="Z119" s="41"/>
      <c r="AA119" s="24"/>
      <c r="AB119" s="25"/>
      <c r="AC119" s="25"/>
      <c r="AD119" s="25"/>
      <c r="AE119" s="25"/>
      <c r="AF119" s="25"/>
      <c r="AG119" s="25"/>
      <c r="AH119" s="25"/>
      <c r="AI119" s="25"/>
      <c r="AJ119" s="23"/>
      <c r="AK119" s="23"/>
      <c r="AL119" s="23"/>
      <c r="AM119" s="23"/>
    </row>
    <row r="120" spans="3:39" ht="12.75" hidden="1" customHeight="1" x14ac:dyDescent="0.25">
      <c r="C120" s="23"/>
      <c r="D120" s="100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8"/>
      <c r="U120" s="100"/>
      <c r="V120" s="100"/>
      <c r="W120" s="41"/>
      <c r="X120" s="41"/>
      <c r="Y120" s="41"/>
      <c r="Z120" s="41"/>
      <c r="AA120" s="24"/>
      <c r="AB120" s="25"/>
      <c r="AC120" s="25"/>
      <c r="AD120" s="25"/>
      <c r="AE120" s="25"/>
      <c r="AF120" s="25"/>
      <c r="AG120" s="25"/>
      <c r="AH120" s="25"/>
      <c r="AI120" s="25"/>
      <c r="AJ120" s="23"/>
      <c r="AK120" s="23"/>
      <c r="AL120" s="23"/>
      <c r="AM120" s="23"/>
    </row>
    <row r="121" spans="3:39" ht="12.75" hidden="1" customHeight="1" x14ac:dyDescent="0.25">
      <c r="C121" s="23"/>
      <c r="D121" s="100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100"/>
      <c r="V121" s="100"/>
      <c r="W121" s="41"/>
      <c r="X121" s="41"/>
      <c r="Y121" s="41"/>
      <c r="Z121" s="41"/>
      <c r="AA121" s="24"/>
      <c r="AB121" s="25"/>
      <c r="AC121" s="25"/>
      <c r="AD121" s="25"/>
      <c r="AE121" s="25"/>
      <c r="AF121" s="25"/>
      <c r="AG121" s="25"/>
      <c r="AH121" s="25"/>
      <c r="AI121" s="25"/>
      <c r="AJ121" s="23"/>
      <c r="AK121" s="23"/>
      <c r="AL121" s="23"/>
      <c r="AM121" s="23"/>
    </row>
    <row r="122" spans="3:39" ht="12.75" hidden="1" customHeight="1" x14ac:dyDescent="0.25">
      <c r="C122" s="23"/>
      <c r="D122" s="100"/>
      <c r="E122" s="78"/>
      <c r="F122" s="78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78"/>
      <c r="T122" s="78"/>
      <c r="U122" s="100"/>
      <c r="V122" s="100"/>
      <c r="W122" s="41"/>
      <c r="X122" s="41"/>
      <c r="Y122" s="41"/>
      <c r="Z122" s="41"/>
      <c r="AA122" s="24"/>
      <c r="AB122" s="25"/>
      <c r="AC122" s="25"/>
      <c r="AD122" s="25"/>
      <c r="AE122" s="25"/>
      <c r="AF122" s="25"/>
      <c r="AG122" s="25"/>
      <c r="AH122" s="25"/>
      <c r="AI122" s="25"/>
      <c r="AJ122" s="23"/>
      <c r="AK122" s="23"/>
      <c r="AL122" s="23"/>
      <c r="AM122" s="23"/>
    </row>
    <row r="123" spans="3:39" ht="12.75" hidden="1" customHeight="1" x14ac:dyDescent="0.25">
      <c r="C123" s="23"/>
      <c r="D123" s="100"/>
      <c r="E123" s="78"/>
      <c r="F123" s="78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78"/>
      <c r="R123" s="78"/>
      <c r="S123" s="78"/>
      <c r="T123" s="78"/>
      <c r="U123" s="100"/>
      <c r="V123" s="100"/>
      <c r="W123" s="41"/>
      <c r="X123" s="41"/>
      <c r="Y123" s="41"/>
      <c r="Z123" s="41"/>
      <c r="AA123" s="24"/>
      <c r="AB123" s="25"/>
      <c r="AC123" s="25"/>
      <c r="AD123" s="25"/>
      <c r="AE123" s="25"/>
      <c r="AF123" s="25"/>
      <c r="AG123" s="25"/>
      <c r="AH123" s="25"/>
      <c r="AI123" s="25"/>
      <c r="AJ123" s="23"/>
      <c r="AK123" s="23"/>
      <c r="AL123" s="23"/>
      <c r="AM123" s="23"/>
    </row>
    <row r="124" spans="3:39" ht="12.75" hidden="1" customHeight="1" x14ac:dyDescent="0.25">
      <c r="C124" s="23"/>
      <c r="D124" s="100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100"/>
      <c r="V124" s="100"/>
      <c r="W124" s="41"/>
      <c r="X124" s="41"/>
      <c r="Y124" s="41"/>
      <c r="Z124" s="41"/>
      <c r="AA124" s="24"/>
      <c r="AB124" s="25"/>
      <c r="AC124" s="25"/>
      <c r="AD124" s="25"/>
      <c r="AE124" s="25"/>
      <c r="AF124" s="25"/>
      <c r="AG124" s="25"/>
      <c r="AH124" s="25"/>
      <c r="AI124" s="25"/>
      <c r="AJ124" s="23"/>
      <c r="AK124" s="23"/>
      <c r="AL124" s="23"/>
      <c r="AM124" s="23"/>
    </row>
    <row r="125" spans="3:39" ht="12.75" hidden="1" customHeight="1" x14ac:dyDescent="0.25">
      <c r="C125" s="23"/>
      <c r="D125" s="100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100"/>
      <c r="V125" s="100"/>
      <c r="W125" s="41"/>
      <c r="X125" s="41"/>
      <c r="Y125" s="41"/>
      <c r="Z125" s="41"/>
      <c r="AA125" s="24"/>
      <c r="AB125" s="25"/>
      <c r="AC125" s="25"/>
      <c r="AD125" s="25"/>
      <c r="AE125" s="25"/>
      <c r="AF125" s="25"/>
      <c r="AG125" s="25"/>
      <c r="AH125" s="25"/>
      <c r="AI125" s="25"/>
      <c r="AJ125" s="23"/>
      <c r="AK125" s="23"/>
      <c r="AL125" s="23"/>
      <c r="AM125" s="23"/>
    </row>
    <row r="126" spans="3:39" ht="12.75" hidden="1" customHeight="1" x14ac:dyDescent="0.25">
      <c r="C126" s="23"/>
      <c r="D126" s="100"/>
      <c r="E126" s="78"/>
      <c r="F126" s="78"/>
      <c r="G126" s="78"/>
      <c r="H126" s="78"/>
      <c r="I126" s="78"/>
      <c r="J126" s="78"/>
      <c r="K126" s="78"/>
      <c r="L126" s="78"/>
      <c r="M126" s="78"/>
      <c r="N126" s="78"/>
      <c r="O126" s="78"/>
      <c r="P126" s="78"/>
      <c r="Q126" s="78"/>
      <c r="R126" s="78"/>
      <c r="S126" s="78"/>
      <c r="T126" s="78"/>
      <c r="U126" s="100"/>
      <c r="V126" s="100"/>
      <c r="W126" s="41"/>
      <c r="X126" s="41"/>
      <c r="Y126" s="41"/>
      <c r="Z126" s="41"/>
      <c r="AA126" s="24"/>
      <c r="AB126" s="25"/>
      <c r="AC126" s="25"/>
      <c r="AD126" s="25"/>
      <c r="AE126" s="25"/>
      <c r="AF126" s="25"/>
      <c r="AG126" s="25"/>
      <c r="AH126" s="25"/>
      <c r="AI126" s="25"/>
      <c r="AJ126" s="23"/>
      <c r="AK126" s="23"/>
      <c r="AL126" s="23"/>
      <c r="AM126" s="23"/>
    </row>
    <row r="127" spans="3:39" ht="12.75" hidden="1" customHeight="1" x14ac:dyDescent="0.25">
      <c r="C127" s="23"/>
      <c r="D127" s="100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100"/>
      <c r="V127" s="100"/>
      <c r="W127" s="41"/>
      <c r="X127" s="41"/>
      <c r="Y127" s="41"/>
      <c r="Z127" s="41"/>
      <c r="AA127" s="24"/>
      <c r="AB127" s="25"/>
      <c r="AC127" s="25"/>
      <c r="AD127" s="25"/>
      <c r="AE127" s="25"/>
      <c r="AF127" s="25"/>
      <c r="AG127" s="25"/>
      <c r="AH127" s="25"/>
      <c r="AI127" s="25"/>
      <c r="AJ127" s="23"/>
      <c r="AK127" s="23"/>
      <c r="AL127" s="23"/>
      <c r="AM127" s="23"/>
    </row>
    <row r="128" spans="3:39" ht="12.75" hidden="1" customHeight="1" x14ac:dyDescent="0.25">
      <c r="C128" s="23"/>
      <c r="D128" s="100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100"/>
      <c r="V128" s="100"/>
      <c r="W128" s="41"/>
      <c r="X128" s="41"/>
      <c r="Y128" s="41"/>
      <c r="Z128" s="41"/>
      <c r="AA128" s="24"/>
      <c r="AB128" s="25"/>
      <c r="AC128" s="25"/>
      <c r="AD128" s="25"/>
      <c r="AE128" s="25"/>
      <c r="AF128" s="25"/>
      <c r="AG128" s="25"/>
      <c r="AH128" s="25"/>
      <c r="AI128" s="25"/>
      <c r="AJ128" s="23"/>
      <c r="AK128" s="23"/>
      <c r="AL128" s="23"/>
      <c r="AM128" s="23"/>
    </row>
    <row r="129" spans="3:39" ht="12.75" hidden="1" customHeight="1" x14ac:dyDescent="0.25">
      <c r="C129" s="23"/>
      <c r="D129" s="100"/>
      <c r="E129" s="78"/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100"/>
      <c r="V129" s="100"/>
      <c r="W129" s="41"/>
      <c r="X129" s="41"/>
      <c r="Y129" s="41"/>
      <c r="Z129" s="41"/>
      <c r="AA129" s="24"/>
      <c r="AB129" s="25"/>
      <c r="AC129" s="25"/>
      <c r="AD129" s="25"/>
      <c r="AE129" s="25"/>
      <c r="AF129" s="25"/>
      <c r="AG129" s="25"/>
      <c r="AH129" s="25"/>
      <c r="AI129" s="25"/>
      <c r="AJ129" s="23"/>
      <c r="AK129" s="23"/>
      <c r="AL129" s="23"/>
      <c r="AM129" s="23"/>
    </row>
    <row r="130" spans="3:39" ht="12.75" hidden="1" customHeight="1" x14ac:dyDescent="0.25">
      <c r="C130" s="23"/>
      <c r="D130" s="100"/>
      <c r="E130" s="78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100"/>
      <c r="V130" s="100"/>
      <c r="W130" s="41"/>
      <c r="X130" s="41"/>
      <c r="Y130" s="41"/>
      <c r="Z130" s="41"/>
      <c r="AA130" s="24"/>
      <c r="AB130" s="25"/>
      <c r="AC130" s="25"/>
      <c r="AD130" s="25"/>
      <c r="AE130" s="25"/>
      <c r="AF130" s="25"/>
      <c r="AG130" s="25"/>
      <c r="AH130" s="25"/>
      <c r="AI130" s="25"/>
      <c r="AJ130" s="23"/>
      <c r="AK130" s="23"/>
      <c r="AL130" s="23"/>
      <c r="AM130" s="23"/>
    </row>
    <row r="131" spans="3:39" ht="12.75" hidden="1" customHeight="1" x14ac:dyDescent="0.25">
      <c r="C131" s="23"/>
      <c r="D131" s="100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100"/>
      <c r="V131" s="100"/>
      <c r="W131" s="41"/>
      <c r="X131" s="41"/>
      <c r="Y131" s="41"/>
      <c r="Z131" s="41"/>
      <c r="AA131" s="24"/>
      <c r="AB131" s="25"/>
      <c r="AC131" s="25"/>
      <c r="AD131" s="25"/>
      <c r="AE131" s="25"/>
      <c r="AF131" s="25"/>
      <c r="AG131" s="25"/>
      <c r="AH131" s="25"/>
      <c r="AI131" s="25"/>
      <c r="AJ131" s="23"/>
      <c r="AK131" s="23"/>
      <c r="AL131" s="23"/>
      <c r="AM131" s="23"/>
    </row>
    <row r="132" spans="3:39" ht="12.75" hidden="1" customHeight="1" x14ac:dyDescent="0.25">
      <c r="C132" s="23"/>
      <c r="D132" s="100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8"/>
      <c r="U132" s="100"/>
      <c r="V132" s="100"/>
      <c r="W132" s="41"/>
      <c r="X132" s="41"/>
      <c r="Y132" s="41"/>
      <c r="Z132" s="41"/>
      <c r="AA132" s="24"/>
      <c r="AB132" s="25"/>
      <c r="AC132" s="25"/>
      <c r="AD132" s="25"/>
      <c r="AE132" s="25"/>
      <c r="AF132" s="25"/>
      <c r="AG132" s="25"/>
      <c r="AH132" s="25"/>
      <c r="AI132" s="25"/>
      <c r="AJ132" s="23"/>
      <c r="AK132" s="23"/>
      <c r="AL132" s="23"/>
      <c r="AM132" s="23"/>
    </row>
    <row r="133" spans="3:39" ht="12.75" hidden="1" customHeight="1" x14ac:dyDescent="0.25">
      <c r="C133" s="23"/>
      <c r="D133" s="100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100"/>
      <c r="V133" s="100"/>
      <c r="W133" s="41"/>
      <c r="X133" s="41"/>
      <c r="Y133" s="41"/>
      <c r="Z133" s="41"/>
      <c r="AA133" s="24"/>
      <c r="AB133" s="25"/>
      <c r="AC133" s="25"/>
      <c r="AD133" s="25"/>
      <c r="AE133" s="25"/>
      <c r="AF133" s="25"/>
      <c r="AG133" s="25"/>
      <c r="AH133" s="25"/>
      <c r="AI133" s="25"/>
      <c r="AJ133" s="23"/>
      <c r="AK133" s="23"/>
      <c r="AL133" s="23"/>
      <c r="AM133" s="23"/>
    </row>
    <row r="134" spans="3:39" ht="12.75" hidden="1" customHeight="1" x14ac:dyDescent="0.25">
      <c r="C134" s="23"/>
      <c r="D134" s="100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100"/>
      <c r="V134" s="100"/>
      <c r="W134" s="41"/>
      <c r="X134" s="41"/>
      <c r="Y134" s="41"/>
      <c r="Z134" s="41"/>
      <c r="AA134" s="24"/>
      <c r="AB134" s="25"/>
      <c r="AC134" s="25"/>
      <c r="AD134" s="25"/>
      <c r="AE134" s="25"/>
      <c r="AF134" s="25"/>
      <c r="AG134" s="25"/>
      <c r="AH134" s="25"/>
      <c r="AI134" s="25"/>
      <c r="AJ134" s="23"/>
      <c r="AK134" s="23"/>
      <c r="AL134" s="23"/>
      <c r="AM134" s="23"/>
    </row>
    <row r="135" spans="3:39" ht="12.75" hidden="1" customHeight="1" x14ac:dyDescent="0.25">
      <c r="C135" s="23"/>
      <c r="D135" s="100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100"/>
      <c r="V135" s="100"/>
      <c r="W135" s="41"/>
      <c r="X135" s="41"/>
      <c r="Y135" s="41"/>
      <c r="Z135" s="41"/>
      <c r="AA135" s="24"/>
      <c r="AB135" s="25"/>
      <c r="AC135" s="25"/>
      <c r="AD135" s="25"/>
      <c r="AE135" s="25"/>
      <c r="AF135" s="25"/>
      <c r="AG135" s="25"/>
      <c r="AH135" s="25"/>
      <c r="AI135" s="25"/>
      <c r="AJ135" s="23"/>
      <c r="AK135" s="23"/>
      <c r="AL135" s="23"/>
      <c r="AM135" s="23"/>
    </row>
    <row r="136" spans="3:39" ht="12.75" hidden="1" customHeight="1" x14ac:dyDescent="0.25">
      <c r="C136" s="23"/>
      <c r="D136" s="100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100"/>
      <c r="V136" s="100"/>
      <c r="W136" s="41"/>
      <c r="X136" s="41"/>
      <c r="Y136" s="41"/>
      <c r="Z136" s="41"/>
      <c r="AA136" s="24"/>
      <c r="AB136" s="25"/>
      <c r="AC136" s="25"/>
      <c r="AD136" s="25"/>
      <c r="AE136" s="25"/>
      <c r="AF136" s="25"/>
      <c r="AG136" s="25"/>
      <c r="AH136" s="25"/>
      <c r="AI136" s="25"/>
      <c r="AJ136" s="23"/>
      <c r="AK136" s="23"/>
      <c r="AL136" s="23"/>
      <c r="AM136" s="23"/>
    </row>
    <row r="137" spans="3:39" ht="12.75" hidden="1" customHeight="1" x14ac:dyDescent="0.25">
      <c r="C137" s="23"/>
      <c r="D137" s="100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100"/>
      <c r="V137" s="100"/>
      <c r="W137" s="41"/>
      <c r="X137" s="41"/>
      <c r="Y137" s="41"/>
      <c r="Z137" s="41"/>
      <c r="AA137" s="24"/>
      <c r="AB137" s="25"/>
      <c r="AC137" s="25"/>
      <c r="AD137" s="25"/>
      <c r="AE137" s="25"/>
      <c r="AF137" s="25"/>
      <c r="AG137" s="25"/>
      <c r="AH137" s="25"/>
      <c r="AI137" s="25"/>
      <c r="AJ137" s="23"/>
      <c r="AK137" s="23"/>
      <c r="AL137" s="23"/>
      <c r="AM137" s="23"/>
    </row>
    <row r="138" spans="3:39" ht="12.75" hidden="1" customHeight="1" x14ac:dyDescent="0.25">
      <c r="C138" s="23"/>
      <c r="D138" s="100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100"/>
      <c r="V138" s="100"/>
      <c r="W138" s="41"/>
      <c r="X138" s="41"/>
      <c r="Y138" s="41"/>
      <c r="Z138" s="41"/>
      <c r="AA138" s="24"/>
      <c r="AB138" s="25"/>
      <c r="AC138" s="25"/>
      <c r="AD138" s="25"/>
      <c r="AE138" s="25"/>
      <c r="AF138" s="25"/>
      <c r="AG138" s="25"/>
      <c r="AH138" s="25"/>
      <c r="AI138" s="25"/>
      <c r="AJ138" s="23"/>
      <c r="AK138" s="23"/>
      <c r="AL138" s="23"/>
      <c r="AM138" s="23"/>
    </row>
    <row r="139" spans="3:39" ht="12.75" hidden="1" customHeight="1" x14ac:dyDescent="0.25">
      <c r="C139" s="23"/>
      <c r="D139" s="100"/>
      <c r="E139" s="78"/>
      <c r="F139" s="78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100"/>
      <c r="V139" s="100"/>
      <c r="W139" s="41"/>
      <c r="X139" s="41"/>
      <c r="Y139" s="41"/>
      <c r="Z139" s="41"/>
      <c r="AA139" s="24"/>
      <c r="AB139" s="25"/>
      <c r="AC139" s="25"/>
      <c r="AD139" s="25"/>
      <c r="AE139" s="25"/>
      <c r="AF139" s="25"/>
      <c r="AG139" s="25"/>
      <c r="AH139" s="25"/>
      <c r="AI139" s="25"/>
      <c r="AJ139" s="23"/>
      <c r="AK139" s="23"/>
      <c r="AL139" s="23"/>
      <c r="AM139" s="23"/>
    </row>
    <row r="140" spans="3:39" ht="12.75" hidden="1" customHeight="1" x14ac:dyDescent="0.25">
      <c r="C140" s="23"/>
      <c r="D140" s="100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100"/>
      <c r="V140" s="100"/>
      <c r="W140" s="41"/>
      <c r="X140" s="41"/>
      <c r="Y140" s="41"/>
      <c r="Z140" s="41"/>
      <c r="AA140" s="24"/>
      <c r="AB140" s="25"/>
      <c r="AC140" s="25"/>
      <c r="AD140" s="25"/>
      <c r="AE140" s="25"/>
      <c r="AF140" s="25"/>
      <c r="AG140" s="25"/>
      <c r="AH140" s="25"/>
      <c r="AI140" s="25"/>
      <c r="AJ140" s="23"/>
      <c r="AK140" s="23"/>
      <c r="AL140" s="23"/>
      <c r="AM140" s="23"/>
    </row>
    <row r="141" spans="3:39" ht="12.75" hidden="1" customHeight="1" x14ac:dyDescent="0.25">
      <c r="C141" s="23"/>
      <c r="D141" s="100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100"/>
      <c r="V141" s="100"/>
      <c r="W141" s="41"/>
      <c r="X141" s="41"/>
      <c r="Y141" s="41"/>
      <c r="Z141" s="41"/>
      <c r="AA141" s="24"/>
      <c r="AB141" s="25"/>
      <c r="AC141" s="25"/>
      <c r="AD141" s="25"/>
      <c r="AE141" s="25"/>
      <c r="AF141" s="25"/>
      <c r="AG141" s="25"/>
      <c r="AH141" s="25"/>
      <c r="AI141" s="25"/>
      <c r="AJ141" s="23"/>
      <c r="AK141" s="23"/>
      <c r="AL141" s="23"/>
      <c r="AM141" s="23"/>
    </row>
    <row r="142" spans="3:39" ht="12.75" hidden="1" customHeight="1" x14ac:dyDescent="0.25">
      <c r="C142" s="23"/>
      <c r="D142" s="100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100"/>
      <c r="V142" s="100"/>
      <c r="W142" s="41"/>
      <c r="X142" s="41"/>
      <c r="Y142" s="41"/>
      <c r="Z142" s="41"/>
      <c r="AA142" s="24"/>
      <c r="AB142" s="25"/>
      <c r="AC142" s="25"/>
      <c r="AD142" s="25"/>
      <c r="AE142" s="25"/>
      <c r="AF142" s="25"/>
      <c r="AG142" s="25"/>
      <c r="AH142" s="25"/>
      <c r="AI142" s="25"/>
      <c r="AJ142" s="23"/>
      <c r="AK142" s="23"/>
      <c r="AL142" s="23"/>
      <c r="AM142" s="23"/>
    </row>
    <row r="143" spans="3:39" ht="12.75" hidden="1" customHeight="1" x14ac:dyDescent="0.25">
      <c r="C143" s="23"/>
      <c r="D143" s="100"/>
      <c r="E143" s="78"/>
      <c r="F143" s="78"/>
      <c r="G143" s="78"/>
      <c r="H143" s="78"/>
      <c r="I143" s="78"/>
      <c r="J143" s="78"/>
      <c r="K143" s="78"/>
      <c r="L143" s="78"/>
      <c r="M143" s="78"/>
      <c r="N143" s="78"/>
      <c r="O143" s="78"/>
      <c r="P143" s="78"/>
      <c r="Q143" s="78"/>
      <c r="R143" s="78"/>
      <c r="S143" s="78"/>
      <c r="T143" s="78"/>
      <c r="U143" s="100"/>
      <c r="V143" s="100"/>
      <c r="W143" s="41"/>
      <c r="X143" s="41"/>
      <c r="Y143" s="41"/>
      <c r="Z143" s="41"/>
      <c r="AA143" s="24"/>
      <c r="AB143" s="25"/>
      <c r="AC143" s="25"/>
      <c r="AD143" s="25"/>
      <c r="AE143" s="25"/>
      <c r="AF143" s="25"/>
      <c r="AG143" s="25"/>
      <c r="AH143" s="25"/>
      <c r="AI143" s="25"/>
      <c r="AJ143" s="23"/>
      <c r="AK143" s="23"/>
      <c r="AL143" s="23"/>
      <c r="AM143" s="23"/>
    </row>
    <row r="144" spans="3:39" ht="12.75" hidden="1" customHeight="1" x14ac:dyDescent="0.25">
      <c r="C144" s="23"/>
      <c r="D144" s="100"/>
      <c r="E144" s="78"/>
      <c r="F144" s="78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78"/>
      <c r="U144" s="100"/>
      <c r="V144" s="100"/>
      <c r="W144" s="41"/>
      <c r="X144" s="41"/>
      <c r="Y144" s="41"/>
      <c r="Z144" s="41"/>
      <c r="AA144" s="24"/>
      <c r="AB144" s="25"/>
      <c r="AC144" s="25"/>
      <c r="AD144" s="25"/>
      <c r="AE144" s="25"/>
      <c r="AF144" s="25"/>
      <c r="AG144" s="25"/>
      <c r="AH144" s="25"/>
      <c r="AI144" s="25"/>
      <c r="AJ144" s="23"/>
      <c r="AK144" s="23"/>
      <c r="AL144" s="23"/>
      <c r="AM144" s="23"/>
    </row>
    <row r="145" spans="3:39" ht="12.75" hidden="1" customHeight="1" x14ac:dyDescent="0.25">
      <c r="C145" s="23"/>
      <c r="D145" s="100"/>
      <c r="E145" s="78"/>
      <c r="F145" s="78"/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78"/>
      <c r="R145" s="78"/>
      <c r="S145" s="78"/>
      <c r="T145" s="78"/>
      <c r="U145" s="100"/>
      <c r="V145" s="100"/>
      <c r="W145" s="41"/>
      <c r="X145" s="41"/>
      <c r="Y145" s="41"/>
      <c r="Z145" s="41"/>
      <c r="AA145" s="24"/>
      <c r="AB145" s="25"/>
      <c r="AC145" s="25"/>
      <c r="AD145" s="25"/>
      <c r="AE145" s="25"/>
      <c r="AF145" s="25"/>
      <c r="AG145" s="25"/>
      <c r="AH145" s="25"/>
      <c r="AI145" s="25"/>
      <c r="AJ145" s="23"/>
      <c r="AK145" s="23"/>
      <c r="AL145" s="23"/>
      <c r="AM145" s="23"/>
    </row>
    <row r="146" spans="3:39" ht="12.75" hidden="1" customHeight="1" x14ac:dyDescent="0.25">
      <c r="C146" s="23"/>
      <c r="D146" s="100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100"/>
      <c r="V146" s="100"/>
      <c r="W146" s="41"/>
      <c r="X146" s="41"/>
      <c r="Y146" s="41"/>
      <c r="Z146" s="41"/>
      <c r="AA146" s="24"/>
      <c r="AB146" s="25"/>
      <c r="AC146" s="25"/>
      <c r="AD146" s="25"/>
      <c r="AE146" s="25"/>
      <c r="AF146" s="25"/>
      <c r="AG146" s="25"/>
      <c r="AH146" s="25"/>
      <c r="AI146" s="25"/>
      <c r="AJ146" s="23"/>
      <c r="AK146" s="23"/>
      <c r="AL146" s="23"/>
      <c r="AM146" s="23"/>
    </row>
    <row r="147" spans="3:39" ht="12.75" hidden="1" customHeight="1" x14ac:dyDescent="0.25">
      <c r="C147" s="23"/>
      <c r="D147" s="100"/>
      <c r="E147" s="78"/>
      <c r="F147" s="78"/>
      <c r="G147" s="78"/>
      <c r="H147" s="78"/>
      <c r="I147" s="78"/>
      <c r="J147" s="78"/>
      <c r="K147" s="78"/>
      <c r="L147" s="78"/>
      <c r="M147" s="78"/>
      <c r="N147" s="78"/>
      <c r="O147" s="78"/>
      <c r="P147" s="78"/>
      <c r="Q147" s="78"/>
      <c r="R147" s="78"/>
      <c r="S147" s="78"/>
      <c r="T147" s="78"/>
      <c r="U147" s="100"/>
      <c r="V147" s="100"/>
      <c r="W147" s="41"/>
      <c r="X147" s="41"/>
      <c r="Y147" s="41"/>
      <c r="Z147" s="41"/>
      <c r="AA147" s="24"/>
      <c r="AB147" s="25"/>
      <c r="AC147" s="25"/>
      <c r="AD147" s="25"/>
      <c r="AE147" s="25"/>
      <c r="AF147" s="25"/>
      <c r="AG147" s="25"/>
      <c r="AH147" s="25"/>
      <c r="AI147" s="25"/>
      <c r="AJ147" s="23"/>
      <c r="AK147" s="23"/>
      <c r="AL147" s="23"/>
      <c r="AM147" s="23"/>
    </row>
    <row r="148" spans="3:39" ht="12.75" hidden="1" customHeight="1" x14ac:dyDescent="0.25">
      <c r="C148" s="23"/>
      <c r="D148" s="100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100"/>
      <c r="V148" s="100"/>
      <c r="W148" s="41"/>
      <c r="X148" s="41"/>
      <c r="Y148" s="41"/>
      <c r="Z148" s="41"/>
      <c r="AA148" s="24"/>
      <c r="AB148" s="25"/>
      <c r="AC148" s="25"/>
      <c r="AD148" s="25"/>
      <c r="AE148" s="25"/>
      <c r="AF148" s="25"/>
      <c r="AG148" s="25"/>
      <c r="AH148" s="25"/>
      <c r="AI148" s="25"/>
      <c r="AJ148" s="23"/>
      <c r="AK148" s="23"/>
      <c r="AL148" s="23"/>
      <c r="AM148" s="23"/>
    </row>
    <row r="149" spans="3:39" ht="12.75" hidden="1" customHeight="1" x14ac:dyDescent="0.25">
      <c r="C149" s="23"/>
      <c r="D149" s="100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100"/>
      <c r="V149" s="100"/>
      <c r="W149" s="41"/>
      <c r="X149" s="41"/>
      <c r="Y149" s="41"/>
      <c r="Z149" s="41"/>
      <c r="AA149" s="24"/>
      <c r="AB149" s="25"/>
      <c r="AC149" s="25"/>
      <c r="AD149" s="25"/>
      <c r="AE149" s="25"/>
      <c r="AF149" s="25"/>
      <c r="AG149" s="25"/>
      <c r="AH149" s="25"/>
      <c r="AI149" s="25"/>
      <c r="AJ149" s="23"/>
      <c r="AK149" s="23"/>
      <c r="AL149" s="23"/>
      <c r="AM149" s="23"/>
    </row>
    <row r="150" spans="3:39" ht="12.75" hidden="1" customHeight="1" x14ac:dyDescent="0.25">
      <c r="C150" s="23"/>
      <c r="D150" s="100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8"/>
      <c r="S150" s="78"/>
      <c r="T150" s="78"/>
      <c r="U150" s="100"/>
      <c r="V150" s="100"/>
      <c r="W150" s="41"/>
      <c r="X150" s="41"/>
      <c r="Y150" s="41"/>
      <c r="Z150" s="41"/>
      <c r="AA150" s="24"/>
      <c r="AB150" s="25"/>
      <c r="AC150" s="25"/>
      <c r="AD150" s="25"/>
      <c r="AE150" s="25"/>
      <c r="AF150" s="25"/>
      <c r="AG150" s="25"/>
      <c r="AH150" s="25"/>
      <c r="AI150" s="25"/>
      <c r="AJ150" s="23"/>
      <c r="AK150" s="23"/>
      <c r="AL150" s="23"/>
      <c r="AM150" s="23"/>
    </row>
    <row r="151" spans="3:39" ht="12.75" hidden="1" customHeight="1" x14ac:dyDescent="0.25">
      <c r="C151" s="23"/>
      <c r="D151" s="100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100"/>
      <c r="V151" s="100"/>
      <c r="W151" s="41"/>
      <c r="X151" s="41"/>
      <c r="Y151" s="41"/>
      <c r="Z151" s="41"/>
      <c r="AA151" s="24"/>
      <c r="AB151" s="25"/>
      <c r="AC151" s="25"/>
      <c r="AD151" s="25"/>
      <c r="AE151" s="25"/>
      <c r="AF151" s="25"/>
      <c r="AG151" s="25"/>
      <c r="AH151" s="25"/>
      <c r="AI151" s="25"/>
      <c r="AJ151" s="23"/>
      <c r="AK151" s="23"/>
      <c r="AL151" s="23"/>
      <c r="AM151" s="23"/>
    </row>
    <row r="152" spans="3:39" ht="12.75" hidden="1" customHeight="1" x14ac:dyDescent="0.25">
      <c r="C152" s="23"/>
      <c r="D152" s="100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100"/>
      <c r="V152" s="100"/>
      <c r="W152" s="41"/>
      <c r="X152" s="41"/>
      <c r="Y152" s="41"/>
      <c r="Z152" s="41"/>
      <c r="AA152" s="24"/>
      <c r="AB152" s="25"/>
      <c r="AC152" s="25"/>
      <c r="AD152" s="25"/>
      <c r="AE152" s="25"/>
      <c r="AF152" s="25"/>
      <c r="AG152" s="25"/>
      <c r="AH152" s="25"/>
      <c r="AI152" s="25"/>
      <c r="AJ152" s="23"/>
      <c r="AK152" s="23"/>
      <c r="AL152" s="23"/>
      <c r="AM152" s="23"/>
    </row>
    <row r="153" spans="3:39" ht="12.75" hidden="1" customHeight="1" x14ac:dyDescent="0.25">
      <c r="C153" s="23"/>
      <c r="D153" s="100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100"/>
      <c r="V153" s="100"/>
      <c r="W153" s="41"/>
      <c r="X153" s="41"/>
      <c r="Y153" s="41"/>
      <c r="Z153" s="41"/>
      <c r="AA153" s="24"/>
      <c r="AB153" s="25"/>
      <c r="AC153" s="25"/>
      <c r="AD153" s="25"/>
      <c r="AE153" s="25"/>
      <c r="AF153" s="25"/>
      <c r="AG153" s="25"/>
      <c r="AH153" s="25"/>
      <c r="AI153" s="25"/>
      <c r="AJ153" s="23"/>
      <c r="AK153" s="23"/>
      <c r="AL153" s="23"/>
      <c r="AM153" s="23"/>
    </row>
    <row r="154" spans="3:39" ht="12.75" hidden="1" customHeight="1" x14ac:dyDescent="0.25">
      <c r="C154" s="23"/>
      <c r="D154" s="100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100"/>
      <c r="V154" s="100"/>
      <c r="W154" s="41"/>
      <c r="X154" s="41"/>
      <c r="Y154" s="41"/>
      <c r="Z154" s="41"/>
      <c r="AA154" s="24"/>
      <c r="AB154" s="25"/>
      <c r="AC154" s="25"/>
      <c r="AD154" s="25"/>
      <c r="AE154" s="25"/>
      <c r="AF154" s="25"/>
      <c r="AG154" s="25"/>
      <c r="AH154" s="25"/>
      <c r="AI154" s="25"/>
      <c r="AJ154" s="23"/>
      <c r="AK154" s="23"/>
      <c r="AL154" s="23"/>
      <c r="AM154" s="23"/>
    </row>
    <row r="155" spans="3:39" ht="12.75" hidden="1" customHeight="1" x14ac:dyDescent="0.25">
      <c r="C155" s="23"/>
      <c r="D155" s="100"/>
      <c r="E155" s="78"/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100"/>
      <c r="V155" s="100"/>
      <c r="W155" s="41"/>
      <c r="X155" s="41"/>
      <c r="Y155" s="41"/>
      <c r="Z155" s="41"/>
      <c r="AA155" s="24"/>
      <c r="AB155" s="25"/>
      <c r="AC155" s="25"/>
      <c r="AD155" s="25"/>
      <c r="AE155" s="25"/>
      <c r="AF155" s="25"/>
      <c r="AG155" s="25"/>
      <c r="AH155" s="25"/>
      <c r="AI155" s="25"/>
      <c r="AJ155" s="23"/>
      <c r="AK155" s="23"/>
      <c r="AL155" s="23"/>
      <c r="AM155" s="23"/>
    </row>
    <row r="156" spans="3:39" ht="12.75" hidden="1" customHeight="1" x14ac:dyDescent="0.25">
      <c r="C156" s="23"/>
      <c r="D156" s="100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100"/>
      <c r="V156" s="100"/>
      <c r="W156" s="41"/>
      <c r="X156" s="41"/>
      <c r="Y156" s="41"/>
      <c r="Z156" s="41"/>
      <c r="AA156" s="24"/>
      <c r="AB156" s="25"/>
      <c r="AC156" s="25"/>
      <c r="AD156" s="25"/>
      <c r="AE156" s="25"/>
      <c r="AF156" s="25"/>
      <c r="AG156" s="25"/>
      <c r="AH156" s="25"/>
      <c r="AI156" s="25"/>
      <c r="AJ156" s="23"/>
      <c r="AK156" s="23"/>
      <c r="AL156" s="23"/>
      <c r="AM156" s="23"/>
    </row>
    <row r="157" spans="3:39" ht="12.75" hidden="1" customHeight="1" x14ac:dyDescent="0.25">
      <c r="C157" s="23"/>
      <c r="D157" s="100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8"/>
      <c r="S157" s="78"/>
      <c r="T157" s="78"/>
      <c r="U157" s="100"/>
      <c r="V157" s="100"/>
      <c r="W157" s="41"/>
      <c r="X157" s="41"/>
      <c r="Y157" s="41"/>
      <c r="Z157" s="41"/>
      <c r="AA157" s="24"/>
      <c r="AB157" s="25"/>
      <c r="AC157" s="25"/>
      <c r="AD157" s="25"/>
      <c r="AE157" s="25"/>
      <c r="AF157" s="25"/>
      <c r="AG157" s="25"/>
      <c r="AH157" s="25"/>
      <c r="AI157" s="25"/>
      <c r="AJ157" s="23"/>
      <c r="AK157" s="23"/>
      <c r="AL157" s="23"/>
      <c r="AM157" s="23"/>
    </row>
    <row r="158" spans="3:39" ht="12.75" hidden="1" customHeight="1" x14ac:dyDescent="0.25">
      <c r="C158" s="23"/>
      <c r="D158" s="100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100"/>
      <c r="V158" s="100"/>
      <c r="W158" s="41"/>
      <c r="X158" s="41"/>
      <c r="Y158" s="41"/>
      <c r="Z158" s="41"/>
      <c r="AA158" s="24"/>
      <c r="AB158" s="25"/>
      <c r="AC158" s="25"/>
      <c r="AD158" s="25"/>
      <c r="AE158" s="25"/>
      <c r="AF158" s="25"/>
      <c r="AG158" s="25"/>
      <c r="AH158" s="25"/>
      <c r="AI158" s="25"/>
      <c r="AJ158" s="23"/>
      <c r="AK158" s="23"/>
      <c r="AL158" s="23"/>
      <c r="AM158" s="23"/>
    </row>
    <row r="159" spans="3:39" ht="12.75" hidden="1" customHeight="1" x14ac:dyDescent="0.25">
      <c r="C159" s="23"/>
      <c r="D159" s="100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100"/>
      <c r="V159" s="100"/>
      <c r="W159" s="41"/>
      <c r="X159" s="41"/>
      <c r="Y159" s="41"/>
      <c r="Z159" s="41"/>
      <c r="AA159" s="24"/>
      <c r="AB159" s="25"/>
      <c r="AC159" s="25"/>
      <c r="AD159" s="25"/>
      <c r="AE159" s="25"/>
      <c r="AF159" s="25"/>
      <c r="AG159" s="25"/>
      <c r="AH159" s="25"/>
      <c r="AI159" s="25"/>
      <c r="AJ159" s="23"/>
      <c r="AK159" s="23"/>
      <c r="AL159" s="23"/>
      <c r="AM159" s="23"/>
    </row>
    <row r="160" spans="3:39" ht="12.75" hidden="1" customHeight="1" x14ac:dyDescent="0.25">
      <c r="C160" s="23"/>
      <c r="D160" s="100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100"/>
      <c r="V160" s="100"/>
      <c r="W160" s="41"/>
      <c r="X160" s="41"/>
      <c r="Y160" s="41"/>
      <c r="Z160" s="41"/>
      <c r="AA160" s="24"/>
      <c r="AB160" s="25"/>
      <c r="AC160" s="25"/>
      <c r="AD160" s="25"/>
      <c r="AE160" s="25"/>
      <c r="AF160" s="25"/>
      <c r="AG160" s="25"/>
      <c r="AH160" s="25"/>
      <c r="AI160" s="25"/>
      <c r="AJ160" s="23"/>
      <c r="AK160" s="23"/>
      <c r="AL160" s="23"/>
      <c r="AM160" s="23"/>
    </row>
    <row r="161" spans="3:39" ht="12.75" hidden="1" customHeight="1" x14ac:dyDescent="0.25">
      <c r="C161" s="23"/>
      <c r="D161" s="100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100"/>
      <c r="V161" s="100"/>
      <c r="W161" s="41"/>
      <c r="X161" s="41"/>
      <c r="Y161" s="41"/>
      <c r="Z161" s="41"/>
      <c r="AA161" s="24"/>
      <c r="AB161" s="25"/>
      <c r="AC161" s="25"/>
      <c r="AD161" s="25"/>
      <c r="AE161" s="25"/>
      <c r="AF161" s="25"/>
      <c r="AG161" s="25"/>
      <c r="AH161" s="25"/>
      <c r="AI161" s="25"/>
      <c r="AJ161" s="23"/>
      <c r="AK161" s="23"/>
      <c r="AL161" s="23"/>
      <c r="AM161" s="23"/>
    </row>
    <row r="162" spans="3:39" ht="12.75" hidden="1" customHeight="1" x14ac:dyDescent="0.25">
      <c r="C162" s="23"/>
      <c r="D162" s="100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100"/>
      <c r="V162" s="100"/>
      <c r="W162" s="41"/>
      <c r="X162" s="41"/>
      <c r="Y162" s="41"/>
      <c r="Z162" s="41"/>
      <c r="AA162" s="24"/>
      <c r="AB162" s="25"/>
      <c r="AC162" s="25"/>
      <c r="AD162" s="25"/>
      <c r="AE162" s="25"/>
      <c r="AF162" s="25"/>
      <c r="AG162" s="25"/>
      <c r="AH162" s="25"/>
      <c r="AI162" s="25"/>
      <c r="AJ162" s="23"/>
      <c r="AK162" s="23"/>
      <c r="AL162" s="23"/>
      <c r="AM162" s="23"/>
    </row>
    <row r="163" spans="3:39" ht="12.75" hidden="1" customHeight="1" x14ac:dyDescent="0.25">
      <c r="C163" s="23"/>
      <c r="D163" s="100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100"/>
      <c r="V163" s="100"/>
      <c r="W163" s="41"/>
      <c r="X163" s="41"/>
      <c r="Y163" s="41"/>
      <c r="Z163" s="41"/>
      <c r="AA163" s="24"/>
      <c r="AB163" s="25"/>
      <c r="AC163" s="25"/>
      <c r="AD163" s="25"/>
      <c r="AE163" s="25"/>
      <c r="AF163" s="25"/>
      <c r="AG163" s="25"/>
      <c r="AH163" s="25"/>
      <c r="AI163" s="25"/>
      <c r="AJ163" s="23"/>
      <c r="AK163" s="23"/>
      <c r="AL163" s="23"/>
      <c r="AM163" s="23"/>
    </row>
    <row r="164" spans="3:39" ht="12.75" hidden="1" customHeight="1" x14ac:dyDescent="0.25">
      <c r="C164" s="23"/>
      <c r="D164" s="100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100"/>
      <c r="V164" s="100"/>
      <c r="W164" s="41"/>
      <c r="X164" s="41"/>
      <c r="Y164" s="41"/>
      <c r="Z164" s="41"/>
      <c r="AA164" s="24"/>
      <c r="AB164" s="25"/>
      <c r="AC164" s="25"/>
      <c r="AD164" s="25"/>
      <c r="AE164" s="25"/>
      <c r="AF164" s="25"/>
      <c r="AG164" s="25"/>
      <c r="AH164" s="25"/>
      <c r="AI164" s="25"/>
      <c r="AJ164" s="23"/>
      <c r="AK164" s="23"/>
      <c r="AL164" s="23"/>
      <c r="AM164" s="23"/>
    </row>
    <row r="165" spans="3:39" ht="12.75" hidden="1" customHeight="1" x14ac:dyDescent="0.25">
      <c r="C165" s="23"/>
      <c r="D165" s="100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100"/>
      <c r="V165" s="100"/>
      <c r="W165" s="41"/>
      <c r="X165" s="41"/>
      <c r="Y165" s="41"/>
      <c r="Z165" s="41"/>
      <c r="AA165" s="24"/>
      <c r="AB165" s="25"/>
      <c r="AC165" s="25"/>
      <c r="AD165" s="25"/>
      <c r="AE165" s="25"/>
      <c r="AF165" s="25"/>
      <c r="AG165" s="25"/>
      <c r="AH165" s="25"/>
      <c r="AI165" s="25"/>
      <c r="AJ165" s="23"/>
      <c r="AK165" s="23"/>
      <c r="AL165" s="23"/>
      <c r="AM165" s="23"/>
    </row>
    <row r="166" spans="3:39" ht="12.75" hidden="1" customHeight="1" x14ac:dyDescent="0.25">
      <c r="C166" s="23"/>
      <c r="D166" s="100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100"/>
      <c r="V166" s="100"/>
      <c r="W166" s="41"/>
      <c r="X166" s="41"/>
      <c r="Y166" s="41"/>
      <c r="Z166" s="41"/>
      <c r="AA166" s="24"/>
      <c r="AB166" s="25"/>
      <c r="AC166" s="25"/>
      <c r="AD166" s="25"/>
      <c r="AE166" s="25"/>
      <c r="AF166" s="25"/>
      <c r="AG166" s="25"/>
      <c r="AH166" s="25"/>
      <c r="AI166" s="25"/>
      <c r="AJ166" s="23"/>
      <c r="AK166" s="23"/>
      <c r="AL166" s="23"/>
      <c r="AM166" s="23"/>
    </row>
    <row r="167" spans="3:39" ht="12.75" hidden="1" customHeight="1" x14ac:dyDescent="0.25">
      <c r="C167" s="23"/>
      <c r="D167" s="100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100"/>
      <c r="V167" s="100"/>
      <c r="W167" s="41"/>
      <c r="X167" s="41"/>
      <c r="Y167" s="41"/>
      <c r="Z167" s="41"/>
      <c r="AA167" s="24"/>
      <c r="AB167" s="25"/>
      <c r="AC167" s="25"/>
      <c r="AD167" s="25"/>
      <c r="AE167" s="25"/>
      <c r="AF167" s="25"/>
      <c r="AG167" s="25"/>
      <c r="AH167" s="25"/>
      <c r="AI167" s="25"/>
      <c r="AJ167" s="23"/>
      <c r="AK167" s="23"/>
      <c r="AL167" s="23"/>
      <c r="AM167" s="23"/>
    </row>
    <row r="168" spans="3:39" ht="12.75" hidden="1" customHeight="1" x14ac:dyDescent="0.25">
      <c r="C168" s="23"/>
      <c r="D168" s="100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100"/>
      <c r="V168" s="100"/>
      <c r="W168" s="41"/>
      <c r="X168" s="41"/>
      <c r="Y168" s="41"/>
      <c r="Z168" s="41"/>
      <c r="AA168" s="24"/>
      <c r="AB168" s="25"/>
      <c r="AC168" s="25"/>
      <c r="AD168" s="25"/>
      <c r="AE168" s="25"/>
      <c r="AF168" s="25"/>
      <c r="AG168" s="25"/>
      <c r="AH168" s="25"/>
      <c r="AI168" s="25"/>
      <c r="AJ168" s="23"/>
      <c r="AK168" s="23"/>
      <c r="AL168" s="23"/>
      <c r="AM168" s="23"/>
    </row>
    <row r="169" spans="3:39" ht="12.75" hidden="1" customHeight="1" x14ac:dyDescent="0.25">
      <c r="C169" s="23"/>
      <c r="D169" s="100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100"/>
      <c r="V169" s="100"/>
      <c r="W169" s="41"/>
      <c r="X169" s="41"/>
      <c r="Y169" s="41"/>
      <c r="Z169" s="41"/>
      <c r="AA169" s="24"/>
      <c r="AB169" s="25"/>
      <c r="AC169" s="25"/>
      <c r="AD169" s="25"/>
      <c r="AE169" s="25"/>
      <c r="AF169" s="25"/>
      <c r="AG169" s="25"/>
      <c r="AH169" s="25"/>
      <c r="AI169" s="25"/>
      <c r="AJ169" s="23"/>
      <c r="AK169" s="23"/>
      <c r="AL169" s="23"/>
      <c r="AM169" s="23"/>
    </row>
    <row r="170" spans="3:39" ht="12.75" hidden="1" customHeight="1" x14ac:dyDescent="0.25">
      <c r="C170" s="23"/>
      <c r="D170" s="100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100"/>
      <c r="V170" s="100"/>
      <c r="W170" s="41"/>
      <c r="X170" s="41"/>
      <c r="Y170" s="41"/>
      <c r="Z170" s="41"/>
      <c r="AA170" s="24"/>
      <c r="AB170" s="25"/>
      <c r="AC170" s="25"/>
      <c r="AD170" s="25"/>
      <c r="AE170" s="25"/>
      <c r="AF170" s="25"/>
      <c r="AG170" s="25"/>
      <c r="AH170" s="25"/>
      <c r="AI170" s="25"/>
      <c r="AJ170" s="23"/>
      <c r="AK170" s="23"/>
      <c r="AL170" s="23"/>
      <c r="AM170" s="23"/>
    </row>
    <row r="171" spans="3:39" ht="12.75" customHeight="1" x14ac:dyDescent="0.25">
      <c r="C171" s="23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  <c r="O171" s="100"/>
      <c r="P171" s="100"/>
      <c r="Q171" s="100"/>
      <c r="R171" s="100"/>
      <c r="S171" s="100"/>
      <c r="T171" s="100"/>
      <c r="U171" s="100"/>
      <c r="V171" s="100"/>
      <c r="W171" s="24"/>
      <c r="X171" s="24"/>
      <c r="Y171" s="24"/>
      <c r="Z171" s="24"/>
      <c r="AA171" s="24"/>
      <c r="AB171" s="25"/>
      <c r="AC171" s="25"/>
      <c r="AD171" s="25"/>
      <c r="AE171" s="25"/>
      <c r="AF171" s="25"/>
      <c r="AG171" s="25"/>
      <c r="AH171" s="25"/>
      <c r="AI171" s="25"/>
      <c r="AJ171" s="23"/>
      <c r="AK171" s="23"/>
      <c r="AL171" s="23"/>
      <c r="AM171" s="23"/>
    </row>
    <row r="172" spans="3:39" ht="12.75" customHeight="1" x14ac:dyDescent="0.25">
      <c r="C172" s="23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46"/>
      <c r="V172" s="24"/>
      <c r="W172" s="24"/>
      <c r="X172" s="24"/>
      <c r="Y172" s="24"/>
      <c r="Z172" s="24"/>
      <c r="AA172" s="24"/>
      <c r="AB172" s="25"/>
      <c r="AC172" s="25"/>
      <c r="AD172" s="25"/>
      <c r="AE172" s="25"/>
      <c r="AF172" s="25"/>
      <c r="AG172" s="25"/>
      <c r="AH172" s="25"/>
      <c r="AI172" s="25"/>
      <c r="AJ172" s="23"/>
      <c r="AK172" s="23"/>
      <c r="AL172" s="23"/>
      <c r="AM172" s="23"/>
    </row>
    <row r="173" spans="3:39" ht="12.75" customHeight="1" x14ac:dyDescent="0.25">
      <c r="C173" s="23"/>
      <c r="D173" s="24"/>
      <c r="E173" s="23"/>
      <c r="F173" s="23"/>
      <c r="G173" s="23"/>
      <c r="H173" s="23"/>
      <c r="I173" s="23"/>
      <c r="J173" s="23"/>
      <c r="K173" s="23"/>
      <c r="L173" s="23"/>
      <c r="M173" s="24"/>
      <c r="N173" s="24"/>
      <c r="O173" s="24"/>
      <c r="P173" s="24"/>
      <c r="Q173" s="24"/>
      <c r="R173" s="24"/>
      <c r="S173" s="24"/>
      <c r="T173" s="24"/>
      <c r="U173" s="46"/>
      <c r="V173" s="24"/>
      <c r="W173" s="24"/>
      <c r="X173" s="24"/>
      <c r="Y173" s="24"/>
      <c r="Z173" s="24"/>
      <c r="AA173" s="24"/>
      <c r="AB173" s="25"/>
      <c r="AC173" s="25"/>
      <c r="AD173" s="25"/>
      <c r="AE173" s="25"/>
      <c r="AF173" s="25"/>
      <c r="AG173" s="25"/>
      <c r="AH173" s="25"/>
      <c r="AI173" s="25"/>
      <c r="AJ173" s="23"/>
      <c r="AK173" s="23"/>
      <c r="AL173" s="23"/>
      <c r="AM173" s="23"/>
    </row>
    <row r="174" spans="3:39" ht="12.75" customHeight="1" x14ac:dyDescent="0.25">
      <c r="C174" s="23"/>
      <c r="D174" s="24"/>
      <c r="E174" s="23"/>
      <c r="F174" s="23"/>
      <c r="G174" s="23"/>
      <c r="H174" s="23"/>
      <c r="I174" s="23"/>
      <c r="J174" s="23"/>
      <c r="K174" s="23"/>
      <c r="L174" s="23"/>
      <c r="M174" s="24"/>
      <c r="N174" s="24"/>
      <c r="O174" s="24"/>
      <c r="P174" s="24"/>
      <c r="Q174" s="24"/>
      <c r="R174" s="24"/>
      <c r="S174" s="24"/>
      <c r="T174" s="24"/>
      <c r="U174" s="46"/>
      <c r="V174" s="24"/>
      <c r="W174" s="24"/>
      <c r="X174" s="24"/>
      <c r="Y174" s="24"/>
      <c r="Z174" s="24"/>
      <c r="AA174" s="24"/>
      <c r="AB174" s="25"/>
      <c r="AC174" s="25"/>
      <c r="AD174" s="25"/>
      <c r="AE174" s="25"/>
      <c r="AF174" s="25"/>
      <c r="AG174" s="25"/>
      <c r="AH174" s="25"/>
      <c r="AI174" s="25"/>
      <c r="AJ174" s="23"/>
      <c r="AK174" s="23"/>
      <c r="AL174" s="23"/>
      <c r="AM174" s="23"/>
    </row>
    <row r="175" spans="3:39" ht="12.75" customHeight="1" x14ac:dyDescent="0.25">
      <c r="C175" s="23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46"/>
      <c r="V175" s="24"/>
      <c r="W175" s="24"/>
      <c r="X175" s="24"/>
      <c r="Y175" s="24"/>
      <c r="Z175" s="24"/>
      <c r="AA175" s="24"/>
      <c r="AB175" s="25"/>
      <c r="AC175" s="25"/>
      <c r="AD175" s="25"/>
      <c r="AE175" s="25"/>
      <c r="AF175" s="25"/>
      <c r="AG175" s="25"/>
      <c r="AH175" s="25"/>
      <c r="AI175" s="25"/>
      <c r="AJ175" s="23"/>
      <c r="AK175" s="23"/>
      <c r="AL175" s="23"/>
      <c r="AM175" s="23"/>
    </row>
    <row r="176" spans="3:39" ht="12.75" customHeight="1" x14ac:dyDescent="0.25">
      <c r="C176" s="23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46"/>
      <c r="V176" s="24"/>
      <c r="W176" s="24"/>
      <c r="X176" s="24"/>
      <c r="Y176" s="24"/>
      <c r="Z176" s="24"/>
      <c r="AA176" s="24"/>
      <c r="AB176" s="25"/>
      <c r="AC176" s="25"/>
      <c r="AD176" s="25"/>
      <c r="AE176" s="25"/>
      <c r="AF176" s="25"/>
      <c r="AG176" s="25"/>
      <c r="AH176" s="25"/>
      <c r="AI176" s="25"/>
      <c r="AJ176" s="23"/>
      <c r="AK176" s="23"/>
      <c r="AL176" s="23"/>
      <c r="AM176" s="23"/>
    </row>
    <row r="177" spans="3:39" ht="12.75" customHeight="1" x14ac:dyDescent="0.25">
      <c r="C177" s="23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46"/>
      <c r="V177" s="24"/>
      <c r="W177" s="24"/>
      <c r="X177" s="24"/>
      <c r="Y177" s="24"/>
      <c r="Z177" s="24"/>
      <c r="AA177" s="24"/>
      <c r="AB177" s="25"/>
      <c r="AC177" s="25"/>
      <c r="AD177" s="25"/>
      <c r="AE177" s="25"/>
      <c r="AF177" s="25"/>
      <c r="AG177" s="25"/>
      <c r="AH177" s="25"/>
      <c r="AI177" s="25"/>
      <c r="AJ177" s="23"/>
      <c r="AK177" s="23"/>
      <c r="AL177" s="23"/>
      <c r="AM177" s="23"/>
    </row>
    <row r="178" spans="3:39" ht="12.75" customHeight="1" x14ac:dyDescent="0.25">
      <c r="C178" s="23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46"/>
      <c r="V178" s="24"/>
      <c r="W178" s="24"/>
      <c r="X178" s="24"/>
      <c r="Y178" s="24"/>
      <c r="Z178" s="24"/>
      <c r="AA178" s="24"/>
      <c r="AB178" s="25"/>
      <c r="AC178" s="25"/>
      <c r="AD178" s="25"/>
      <c r="AE178" s="25"/>
      <c r="AF178" s="25"/>
      <c r="AG178" s="25"/>
      <c r="AH178" s="25"/>
      <c r="AI178" s="25"/>
      <c r="AJ178" s="23"/>
      <c r="AK178" s="23"/>
      <c r="AL178" s="23"/>
      <c r="AM178" s="23"/>
    </row>
    <row r="179" spans="3:39" ht="12.75" customHeight="1" x14ac:dyDescent="0.25">
      <c r="C179" s="23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46"/>
      <c r="V179" s="24"/>
      <c r="W179" s="24"/>
      <c r="X179" s="24"/>
      <c r="Y179" s="24"/>
      <c r="Z179" s="24"/>
      <c r="AA179" s="24"/>
      <c r="AB179" s="25"/>
      <c r="AC179" s="25"/>
      <c r="AD179" s="25"/>
      <c r="AE179" s="25"/>
      <c r="AF179" s="25"/>
      <c r="AG179" s="25"/>
      <c r="AH179" s="25"/>
      <c r="AI179" s="25"/>
      <c r="AJ179" s="23"/>
      <c r="AK179" s="23"/>
      <c r="AL179" s="23"/>
      <c r="AM179" s="23"/>
    </row>
    <row r="180" spans="3:39" ht="12.75" customHeight="1" x14ac:dyDescent="0.25">
      <c r="C180" s="23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46"/>
      <c r="V180" s="24"/>
      <c r="W180" s="24"/>
      <c r="X180" s="24"/>
      <c r="Y180" s="24"/>
      <c r="Z180" s="24"/>
      <c r="AA180" s="24"/>
      <c r="AB180" s="25"/>
      <c r="AC180" s="25"/>
      <c r="AD180" s="25"/>
      <c r="AE180" s="25"/>
      <c r="AF180" s="25"/>
      <c r="AG180" s="25"/>
      <c r="AH180" s="25"/>
      <c r="AI180" s="25"/>
      <c r="AJ180" s="23"/>
      <c r="AK180" s="23"/>
      <c r="AL180" s="23"/>
      <c r="AM180" s="23"/>
    </row>
    <row r="181" spans="3:39" ht="12.75" customHeight="1" x14ac:dyDescent="0.25">
      <c r="C181" s="23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46"/>
      <c r="V181" s="24"/>
      <c r="W181" s="24"/>
      <c r="X181" s="24"/>
      <c r="Y181" s="24"/>
      <c r="Z181" s="24"/>
      <c r="AA181" s="24"/>
      <c r="AB181" s="25"/>
      <c r="AC181" s="25"/>
      <c r="AD181" s="25"/>
      <c r="AE181" s="25"/>
      <c r="AF181" s="25"/>
      <c r="AG181" s="25"/>
      <c r="AH181" s="25"/>
      <c r="AI181" s="25"/>
      <c r="AJ181" s="23"/>
      <c r="AK181" s="23"/>
      <c r="AL181" s="23"/>
      <c r="AM181" s="23"/>
    </row>
    <row r="182" spans="3:39" ht="12.75" customHeight="1" x14ac:dyDescent="0.25">
      <c r="C182" s="23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46"/>
      <c r="V182" s="24"/>
      <c r="W182" s="24"/>
      <c r="X182" s="24"/>
      <c r="Y182" s="24"/>
      <c r="Z182" s="24"/>
      <c r="AA182" s="24"/>
      <c r="AB182" s="25"/>
      <c r="AC182" s="25"/>
      <c r="AD182" s="25"/>
      <c r="AE182" s="25"/>
      <c r="AF182" s="25"/>
      <c r="AG182" s="25"/>
      <c r="AH182" s="25"/>
      <c r="AI182" s="25"/>
      <c r="AJ182" s="23"/>
      <c r="AK182" s="23"/>
      <c r="AL182" s="23"/>
      <c r="AM182" s="23"/>
    </row>
    <row r="183" spans="3:39" ht="12.75" customHeight="1" x14ac:dyDescent="0.25">
      <c r="C183" s="23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46"/>
      <c r="V183" s="24"/>
      <c r="W183" s="24"/>
      <c r="X183" s="24"/>
      <c r="Y183" s="24"/>
      <c r="Z183" s="24"/>
      <c r="AA183" s="24"/>
      <c r="AB183" s="25"/>
      <c r="AC183" s="25"/>
      <c r="AD183" s="25"/>
      <c r="AE183" s="25"/>
      <c r="AF183" s="25"/>
      <c r="AG183" s="25"/>
      <c r="AH183" s="25"/>
      <c r="AI183" s="25"/>
      <c r="AJ183" s="23"/>
      <c r="AK183" s="23"/>
      <c r="AL183" s="23"/>
      <c r="AM183" s="23"/>
    </row>
    <row r="184" spans="3:39" ht="12.75" customHeight="1" x14ac:dyDescent="0.25">
      <c r="C184" s="23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46"/>
      <c r="V184" s="24"/>
      <c r="W184" s="24"/>
      <c r="X184" s="24"/>
      <c r="Y184" s="24"/>
      <c r="Z184" s="24"/>
      <c r="AA184" s="24"/>
      <c r="AB184" s="25"/>
      <c r="AC184" s="25"/>
      <c r="AD184" s="25"/>
      <c r="AE184" s="25"/>
      <c r="AF184" s="25"/>
      <c r="AG184" s="25"/>
      <c r="AH184" s="25"/>
      <c r="AI184" s="25"/>
      <c r="AJ184" s="23"/>
      <c r="AK184" s="23"/>
      <c r="AL184" s="23"/>
      <c r="AM184" s="23"/>
    </row>
    <row r="185" spans="3:39" ht="12.75" customHeight="1" x14ac:dyDescent="0.25">
      <c r="C185" s="23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46"/>
      <c r="V185" s="24"/>
      <c r="W185" s="24"/>
      <c r="X185" s="24"/>
      <c r="Y185" s="24"/>
      <c r="Z185" s="24"/>
      <c r="AA185" s="24"/>
      <c r="AB185" s="25"/>
      <c r="AC185" s="25"/>
      <c r="AD185" s="25"/>
      <c r="AE185" s="25"/>
      <c r="AF185" s="25"/>
      <c r="AG185" s="25"/>
      <c r="AH185" s="25"/>
      <c r="AI185" s="25"/>
      <c r="AJ185" s="23"/>
      <c r="AK185" s="23"/>
      <c r="AL185" s="23"/>
      <c r="AM185" s="23"/>
    </row>
    <row r="186" spans="3:39" ht="12.75" customHeight="1" x14ac:dyDescent="0.25">
      <c r="C186" s="23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46"/>
      <c r="V186" s="24"/>
      <c r="W186" s="24"/>
      <c r="X186" s="24"/>
      <c r="Y186" s="24"/>
      <c r="Z186" s="24"/>
      <c r="AA186" s="24"/>
      <c r="AB186" s="25"/>
      <c r="AC186" s="25"/>
      <c r="AD186" s="25"/>
      <c r="AE186" s="25"/>
      <c r="AF186" s="25"/>
      <c r="AG186" s="25"/>
      <c r="AH186" s="25"/>
      <c r="AI186" s="25"/>
      <c r="AJ186" s="23"/>
      <c r="AK186" s="23"/>
      <c r="AL186" s="23"/>
      <c r="AM186" s="23"/>
    </row>
    <row r="187" spans="3:39" ht="12.75" customHeight="1" x14ac:dyDescent="0.25">
      <c r="C187" s="23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46"/>
      <c r="V187" s="24"/>
      <c r="W187" s="24"/>
      <c r="X187" s="24"/>
      <c r="Y187" s="24"/>
      <c r="Z187" s="24"/>
      <c r="AA187" s="24"/>
      <c r="AB187" s="25"/>
      <c r="AC187" s="25"/>
      <c r="AD187" s="25"/>
      <c r="AE187" s="25"/>
      <c r="AF187" s="25"/>
      <c r="AG187" s="25"/>
      <c r="AH187" s="25"/>
      <c r="AI187" s="25"/>
      <c r="AJ187" s="23"/>
      <c r="AK187" s="23"/>
      <c r="AL187" s="23"/>
      <c r="AM187" s="23"/>
    </row>
    <row r="188" spans="3:39" ht="12.75" customHeight="1" x14ac:dyDescent="0.25">
      <c r="C188" s="23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46"/>
      <c r="V188" s="24"/>
      <c r="W188" s="24"/>
      <c r="X188" s="24"/>
      <c r="Y188" s="24"/>
      <c r="Z188" s="24"/>
      <c r="AA188" s="24"/>
      <c r="AB188" s="25"/>
      <c r="AC188" s="25"/>
      <c r="AD188" s="25"/>
      <c r="AE188" s="25"/>
      <c r="AF188" s="25"/>
      <c r="AG188" s="25"/>
      <c r="AH188" s="25"/>
      <c r="AI188" s="25"/>
      <c r="AJ188" s="23"/>
      <c r="AK188" s="23"/>
      <c r="AL188" s="23"/>
      <c r="AM188" s="23"/>
    </row>
    <row r="189" spans="3:39" ht="12.75" customHeight="1" x14ac:dyDescent="0.25">
      <c r="C189" s="23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46"/>
      <c r="V189" s="24"/>
      <c r="W189" s="24"/>
      <c r="X189" s="24"/>
      <c r="Y189" s="24"/>
      <c r="Z189" s="24"/>
      <c r="AA189" s="24"/>
      <c r="AB189" s="25"/>
      <c r="AC189" s="25"/>
      <c r="AD189" s="25"/>
      <c r="AE189" s="25"/>
      <c r="AF189" s="25"/>
      <c r="AG189" s="25"/>
      <c r="AH189" s="25"/>
      <c r="AI189" s="25"/>
      <c r="AJ189" s="23"/>
      <c r="AK189" s="23"/>
      <c r="AL189" s="23"/>
      <c r="AM189" s="23"/>
    </row>
    <row r="190" spans="3:39" ht="12.75" customHeight="1" x14ac:dyDescent="0.25">
      <c r="C190" s="23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46"/>
      <c r="V190" s="24"/>
      <c r="W190" s="24"/>
      <c r="X190" s="24"/>
      <c r="Y190" s="24"/>
      <c r="Z190" s="24"/>
      <c r="AA190" s="24"/>
      <c r="AB190" s="25"/>
      <c r="AC190" s="25"/>
      <c r="AD190" s="25"/>
      <c r="AE190" s="25"/>
      <c r="AF190" s="25"/>
      <c r="AG190" s="25"/>
      <c r="AH190" s="25"/>
      <c r="AI190" s="25"/>
      <c r="AJ190" s="23"/>
      <c r="AK190" s="23"/>
      <c r="AL190" s="23"/>
      <c r="AM190" s="23"/>
    </row>
    <row r="191" spans="3:39" ht="12.75" customHeight="1" x14ac:dyDescent="0.25">
      <c r="C191" s="23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46"/>
      <c r="V191" s="24"/>
      <c r="W191" s="24"/>
      <c r="X191" s="24"/>
      <c r="Y191" s="24"/>
      <c r="Z191" s="24"/>
      <c r="AA191" s="24"/>
      <c r="AB191" s="25"/>
      <c r="AC191" s="25"/>
      <c r="AD191" s="25"/>
      <c r="AE191" s="25"/>
      <c r="AF191" s="25"/>
      <c r="AG191" s="25"/>
      <c r="AH191" s="25"/>
      <c r="AI191" s="25"/>
      <c r="AJ191" s="23"/>
      <c r="AK191" s="23"/>
      <c r="AL191" s="23"/>
      <c r="AM191" s="23"/>
    </row>
    <row r="192" spans="3:39" ht="12.75" customHeight="1" x14ac:dyDescent="0.25">
      <c r="C192" s="23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46"/>
      <c r="V192" s="24"/>
      <c r="W192" s="24"/>
      <c r="X192" s="24"/>
      <c r="Y192" s="24"/>
      <c r="Z192" s="24"/>
      <c r="AA192" s="24"/>
      <c r="AB192" s="25"/>
      <c r="AC192" s="25"/>
      <c r="AD192" s="25"/>
      <c r="AE192" s="25"/>
      <c r="AF192" s="25"/>
      <c r="AG192" s="25"/>
      <c r="AH192" s="25"/>
      <c r="AI192" s="25"/>
      <c r="AJ192" s="23"/>
      <c r="AK192" s="23"/>
      <c r="AL192" s="23"/>
      <c r="AM192" s="23"/>
    </row>
    <row r="193" spans="3:39" ht="12.75" customHeight="1" x14ac:dyDescent="0.25">
      <c r="C193" s="23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46"/>
      <c r="V193" s="24"/>
      <c r="W193" s="24"/>
      <c r="X193" s="24"/>
      <c r="Y193" s="24"/>
      <c r="Z193" s="24"/>
      <c r="AA193" s="24"/>
      <c r="AB193" s="25"/>
      <c r="AC193" s="25"/>
      <c r="AD193" s="25"/>
      <c r="AE193" s="25"/>
      <c r="AF193" s="25"/>
      <c r="AG193" s="25"/>
      <c r="AH193" s="25"/>
      <c r="AI193" s="25"/>
      <c r="AJ193" s="23"/>
      <c r="AK193" s="23"/>
      <c r="AL193" s="23"/>
      <c r="AM193" s="23"/>
    </row>
    <row r="194" spans="3:39" ht="12.75" customHeight="1" x14ac:dyDescent="0.25">
      <c r="C194" s="23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46"/>
      <c r="V194" s="24"/>
      <c r="W194" s="24"/>
      <c r="X194" s="24"/>
      <c r="Y194" s="24"/>
      <c r="Z194" s="24"/>
      <c r="AA194" s="24"/>
      <c r="AB194" s="25"/>
      <c r="AC194" s="25"/>
      <c r="AD194" s="25"/>
      <c r="AE194" s="25"/>
      <c r="AF194" s="25"/>
      <c r="AG194" s="25"/>
      <c r="AH194" s="25"/>
      <c r="AI194" s="25"/>
      <c r="AJ194" s="23"/>
      <c r="AK194" s="23"/>
      <c r="AL194" s="23"/>
      <c r="AM194" s="23"/>
    </row>
    <row r="195" spans="3:39" ht="12.75" customHeight="1" x14ac:dyDescent="0.25">
      <c r="C195" s="23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46"/>
      <c r="V195" s="24"/>
      <c r="W195" s="24"/>
      <c r="X195" s="24"/>
      <c r="Y195" s="24"/>
      <c r="Z195" s="24"/>
      <c r="AA195" s="24"/>
      <c r="AB195" s="25"/>
      <c r="AC195" s="25"/>
      <c r="AD195" s="25"/>
      <c r="AE195" s="25"/>
      <c r="AF195" s="25"/>
      <c r="AG195" s="25"/>
      <c r="AH195" s="25"/>
      <c r="AI195" s="25"/>
      <c r="AJ195" s="23"/>
      <c r="AK195" s="23"/>
      <c r="AL195" s="23"/>
      <c r="AM195" s="23"/>
    </row>
    <row r="196" spans="3:39" ht="12.75" customHeight="1" x14ac:dyDescent="0.25">
      <c r="C196" s="23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46"/>
      <c r="V196" s="24"/>
      <c r="W196" s="24"/>
      <c r="X196" s="24"/>
      <c r="Y196" s="24"/>
      <c r="Z196" s="24"/>
      <c r="AA196" s="24"/>
      <c r="AB196" s="25"/>
      <c r="AC196" s="25"/>
      <c r="AD196" s="25"/>
      <c r="AE196" s="25"/>
      <c r="AF196" s="25"/>
      <c r="AG196" s="25"/>
      <c r="AH196" s="25"/>
      <c r="AI196" s="25"/>
      <c r="AJ196" s="23"/>
      <c r="AK196" s="23"/>
      <c r="AL196" s="23"/>
      <c r="AM196" s="23"/>
    </row>
    <row r="197" spans="3:39" ht="12.75" customHeight="1" x14ac:dyDescent="0.25">
      <c r="C197" s="23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46"/>
      <c r="V197" s="24"/>
      <c r="W197" s="24"/>
      <c r="X197" s="24"/>
      <c r="Y197" s="24"/>
      <c r="Z197" s="24"/>
      <c r="AA197" s="24"/>
      <c r="AB197" s="25"/>
      <c r="AC197" s="25"/>
      <c r="AD197" s="25"/>
      <c r="AE197" s="25"/>
      <c r="AF197" s="25"/>
      <c r="AG197" s="25"/>
      <c r="AH197" s="25"/>
      <c r="AI197" s="25"/>
      <c r="AJ197" s="23"/>
      <c r="AK197" s="23"/>
      <c r="AL197" s="23"/>
      <c r="AM197" s="23"/>
    </row>
    <row r="198" spans="3:39" ht="12.75" customHeight="1" x14ac:dyDescent="0.25">
      <c r="C198" s="23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46"/>
      <c r="V198" s="24"/>
      <c r="W198" s="24"/>
      <c r="X198" s="24"/>
      <c r="Y198" s="24"/>
      <c r="Z198" s="24"/>
      <c r="AA198" s="24"/>
      <c r="AB198" s="25"/>
      <c r="AC198" s="25"/>
      <c r="AD198" s="25"/>
      <c r="AE198" s="25"/>
      <c r="AF198" s="25"/>
      <c r="AG198" s="25"/>
      <c r="AH198" s="25"/>
      <c r="AI198" s="25"/>
      <c r="AJ198" s="23"/>
      <c r="AK198" s="23"/>
      <c r="AL198" s="23"/>
      <c r="AM198" s="23"/>
    </row>
    <row r="199" spans="3:39" ht="12.75" customHeight="1" x14ac:dyDescent="0.25">
      <c r="C199" s="23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46"/>
      <c r="V199" s="24"/>
      <c r="W199" s="24"/>
      <c r="X199" s="24"/>
      <c r="Y199" s="24"/>
      <c r="Z199" s="24"/>
      <c r="AA199" s="24"/>
      <c r="AB199" s="25"/>
      <c r="AC199" s="25"/>
      <c r="AD199" s="25"/>
      <c r="AE199" s="25"/>
      <c r="AF199" s="25"/>
      <c r="AG199" s="25"/>
      <c r="AH199" s="25"/>
      <c r="AI199" s="25"/>
      <c r="AJ199" s="23"/>
      <c r="AK199" s="23"/>
      <c r="AL199" s="23"/>
      <c r="AM199" s="23"/>
    </row>
    <row r="200" spans="3:39" ht="12.75" customHeight="1" x14ac:dyDescent="0.25">
      <c r="C200" s="23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46"/>
      <c r="V200" s="24"/>
      <c r="W200" s="24"/>
      <c r="X200" s="24"/>
      <c r="Y200" s="24"/>
      <c r="Z200" s="24"/>
      <c r="AA200" s="24"/>
      <c r="AB200" s="25"/>
      <c r="AC200" s="25"/>
      <c r="AD200" s="25"/>
      <c r="AE200" s="25"/>
      <c r="AF200" s="25"/>
      <c r="AG200" s="25"/>
      <c r="AH200" s="25"/>
      <c r="AI200" s="25"/>
      <c r="AJ200" s="23"/>
      <c r="AK200" s="23"/>
      <c r="AL200" s="23"/>
      <c r="AM200" s="23"/>
    </row>
    <row r="201" spans="3:39" ht="12.75" customHeight="1" x14ac:dyDescent="0.25">
      <c r="C201" s="23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46"/>
      <c r="V201" s="24"/>
      <c r="W201" s="24"/>
      <c r="X201" s="24"/>
      <c r="Y201" s="24"/>
      <c r="Z201" s="24"/>
      <c r="AA201" s="24"/>
      <c r="AB201" s="25"/>
      <c r="AC201" s="25"/>
      <c r="AD201" s="25"/>
      <c r="AE201" s="25"/>
      <c r="AF201" s="25"/>
      <c r="AG201" s="25"/>
      <c r="AH201" s="25"/>
      <c r="AI201" s="25"/>
      <c r="AJ201" s="23"/>
      <c r="AK201" s="23"/>
      <c r="AL201" s="23"/>
      <c r="AM201" s="23"/>
    </row>
    <row r="202" spans="3:39" ht="12.75" customHeight="1" x14ac:dyDescent="0.25">
      <c r="C202" s="23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46"/>
      <c r="V202" s="24"/>
      <c r="W202" s="24"/>
      <c r="X202" s="24"/>
      <c r="Y202" s="24"/>
      <c r="Z202" s="24"/>
      <c r="AA202" s="24"/>
      <c r="AB202" s="25"/>
      <c r="AC202" s="25"/>
      <c r="AD202" s="25"/>
      <c r="AE202" s="25"/>
      <c r="AF202" s="25"/>
      <c r="AG202" s="25"/>
      <c r="AH202" s="25"/>
      <c r="AI202" s="25"/>
      <c r="AJ202" s="23"/>
      <c r="AK202" s="23"/>
      <c r="AL202" s="23"/>
      <c r="AM202" s="23"/>
    </row>
    <row r="203" spans="3:39" ht="12.75" customHeight="1" x14ac:dyDescent="0.25">
      <c r="C203" s="23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46"/>
      <c r="V203" s="24"/>
      <c r="W203" s="24"/>
      <c r="X203" s="24"/>
      <c r="Y203" s="24"/>
      <c r="Z203" s="24"/>
      <c r="AA203" s="24"/>
      <c r="AB203" s="25"/>
      <c r="AC203" s="25"/>
      <c r="AD203" s="25"/>
      <c r="AE203" s="25"/>
      <c r="AF203" s="25"/>
      <c r="AG203" s="25"/>
      <c r="AH203" s="25"/>
      <c r="AI203" s="25"/>
      <c r="AJ203" s="23"/>
      <c r="AK203" s="23"/>
      <c r="AL203" s="23"/>
      <c r="AM203" s="23"/>
    </row>
    <row r="204" spans="3:39" ht="12.75" customHeight="1" x14ac:dyDescent="0.25">
      <c r="C204" s="23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46"/>
      <c r="V204" s="24"/>
      <c r="W204" s="24"/>
      <c r="X204" s="24"/>
      <c r="Y204" s="24"/>
      <c r="Z204" s="24"/>
      <c r="AA204" s="24"/>
      <c r="AB204" s="25"/>
      <c r="AC204" s="25"/>
      <c r="AD204" s="25"/>
      <c r="AE204" s="25"/>
      <c r="AF204" s="25"/>
      <c r="AG204" s="25"/>
      <c r="AH204" s="25"/>
      <c r="AI204" s="25"/>
      <c r="AJ204" s="23"/>
      <c r="AK204" s="23"/>
      <c r="AL204" s="23"/>
      <c r="AM204" s="23"/>
    </row>
    <row r="205" spans="3:39" ht="12.75" customHeight="1" x14ac:dyDescent="0.25">
      <c r="C205" s="23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46"/>
      <c r="V205" s="24"/>
      <c r="W205" s="24"/>
      <c r="X205" s="24"/>
      <c r="Y205" s="24"/>
      <c r="Z205" s="24"/>
      <c r="AA205" s="24"/>
      <c r="AB205" s="25"/>
      <c r="AC205" s="25"/>
      <c r="AD205" s="25"/>
      <c r="AE205" s="25"/>
      <c r="AF205" s="25"/>
      <c r="AG205" s="25"/>
      <c r="AH205" s="25"/>
      <c r="AI205" s="25"/>
      <c r="AJ205" s="23"/>
      <c r="AK205" s="23"/>
      <c r="AL205" s="23"/>
      <c r="AM205" s="23"/>
    </row>
    <row r="206" spans="3:39" ht="12.75" customHeight="1" x14ac:dyDescent="0.25">
      <c r="C206" s="23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46"/>
      <c r="V206" s="24"/>
      <c r="W206" s="24"/>
      <c r="X206" s="24"/>
      <c r="Y206" s="24"/>
      <c r="Z206" s="24"/>
      <c r="AA206" s="24"/>
      <c r="AB206" s="25"/>
      <c r="AC206" s="25"/>
      <c r="AD206" s="25"/>
      <c r="AE206" s="25"/>
      <c r="AF206" s="25"/>
      <c r="AG206" s="25"/>
      <c r="AH206" s="25"/>
      <c r="AI206" s="25"/>
      <c r="AJ206" s="23"/>
      <c r="AK206" s="23"/>
      <c r="AL206" s="23"/>
      <c r="AM206" s="23"/>
    </row>
    <row r="207" spans="3:39" ht="12.75" customHeight="1" x14ac:dyDescent="0.25">
      <c r="C207" s="23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46"/>
      <c r="V207" s="24"/>
      <c r="W207" s="24"/>
      <c r="X207" s="24"/>
      <c r="Y207" s="24"/>
      <c r="Z207" s="24"/>
      <c r="AA207" s="24"/>
      <c r="AB207" s="25"/>
      <c r="AC207" s="25"/>
      <c r="AD207" s="25"/>
      <c r="AE207" s="25"/>
      <c r="AF207" s="25"/>
      <c r="AG207" s="25"/>
      <c r="AH207" s="25"/>
      <c r="AI207" s="25"/>
      <c r="AJ207" s="23"/>
      <c r="AK207" s="23"/>
      <c r="AL207" s="23"/>
      <c r="AM207" s="23"/>
    </row>
    <row r="208" spans="3:39" ht="12.75" customHeight="1" x14ac:dyDescent="0.25">
      <c r="C208" s="23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46"/>
      <c r="V208" s="24"/>
      <c r="W208" s="24"/>
      <c r="X208" s="24"/>
      <c r="Y208" s="24"/>
      <c r="Z208" s="24"/>
      <c r="AA208" s="24"/>
      <c r="AB208" s="25"/>
      <c r="AC208" s="25"/>
      <c r="AD208" s="25"/>
      <c r="AE208" s="25"/>
      <c r="AF208" s="25"/>
      <c r="AG208" s="25"/>
      <c r="AH208" s="25"/>
      <c r="AI208" s="25"/>
      <c r="AJ208" s="23"/>
      <c r="AK208" s="23"/>
      <c r="AL208" s="23"/>
      <c r="AM208" s="23"/>
    </row>
    <row r="209" spans="3:39" ht="12.75" customHeight="1" x14ac:dyDescent="0.25">
      <c r="C209" s="23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46"/>
      <c r="V209" s="24"/>
      <c r="W209" s="24"/>
      <c r="X209" s="24"/>
      <c r="Y209" s="24"/>
      <c r="Z209" s="24"/>
      <c r="AA209" s="24"/>
      <c r="AB209" s="25"/>
      <c r="AC209" s="25"/>
      <c r="AD209" s="25"/>
      <c r="AE209" s="25"/>
      <c r="AF209" s="25"/>
      <c r="AG209" s="25"/>
      <c r="AH209" s="25"/>
      <c r="AI209" s="25"/>
      <c r="AJ209" s="23"/>
      <c r="AK209" s="23"/>
      <c r="AL209" s="23"/>
      <c r="AM209" s="23"/>
    </row>
    <row r="210" spans="3:39" ht="12.75" customHeight="1" x14ac:dyDescent="0.25">
      <c r="C210" s="23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46"/>
      <c r="V210" s="24"/>
      <c r="W210" s="24"/>
      <c r="X210" s="24"/>
      <c r="Y210" s="24"/>
      <c r="Z210" s="24"/>
      <c r="AA210" s="24"/>
      <c r="AB210" s="25"/>
      <c r="AC210" s="25"/>
      <c r="AD210" s="25"/>
      <c r="AE210" s="25"/>
      <c r="AF210" s="25"/>
      <c r="AG210" s="25"/>
      <c r="AH210" s="25"/>
      <c r="AI210" s="25"/>
      <c r="AJ210" s="23"/>
      <c r="AK210" s="23"/>
      <c r="AL210" s="23"/>
      <c r="AM210" s="23"/>
    </row>
    <row r="211" spans="3:39" ht="12.75" customHeight="1" x14ac:dyDescent="0.25">
      <c r="C211" s="23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46"/>
      <c r="V211" s="24"/>
      <c r="W211" s="24"/>
      <c r="X211" s="24"/>
      <c r="Y211" s="24"/>
      <c r="Z211" s="24"/>
      <c r="AA211" s="24"/>
      <c r="AB211" s="25"/>
      <c r="AC211" s="25"/>
      <c r="AD211" s="25"/>
      <c r="AE211" s="25"/>
      <c r="AF211" s="25"/>
      <c r="AG211" s="25"/>
      <c r="AH211" s="25"/>
      <c r="AI211" s="25"/>
      <c r="AJ211" s="23"/>
      <c r="AK211" s="23"/>
      <c r="AL211" s="23"/>
      <c r="AM211" s="23"/>
    </row>
    <row r="212" spans="3:39" ht="12.75" customHeight="1" x14ac:dyDescent="0.25">
      <c r="C212" s="23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46"/>
      <c r="V212" s="24"/>
      <c r="W212" s="24"/>
      <c r="X212" s="24"/>
      <c r="Y212" s="24"/>
      <c r="Z212" s="24"/>
      <c r="AA212" s="24"/>
      <c r="AB212" s="25"/>
      <c r="AC212" s="25"/>
      <c r="AD212" s="25"/>
      <c r="AE212" s="25"/>
      <c r="AF212" s="25"/>
      <c r="AG212" s="25"/>
      <c r="AH212" s="25"/>
      <c r="AI212" s="25"/>
      <c r="AJ212" s="23"/>
      <c r="AK212" s="23"/>
      <c r="AL212" s="23"/>
      <c r="AM212" s="23"/>
    </row>
    <row r="213" spans="3:39" ht="12.75" customHeight="1" x14ac:dyDescent="0.25">
      <c r="C213" s="23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46"/>
      <c r="V213" s="24"/>
      <c r="W213" s="24"/>
      <c r="X213" s="24"/>
      <c r="Y213" s="24"/>
      <c r="Z213" s="24"/>
      <c r="AA213" s="24"/>
      <c r="AB213" s="25"/>
      <c r="AC213" s="25"/>
      <c r="AD213" s="25"/>
      <c r="AE213" s="25"/>
      <c r="AF213" s="25"/>
      <c r="AG213" s="25"/>
      <c r="AH213" s="25"/>
      <c r="AI213" s="25"/>
      <c r="AJ213" s="23"/>
      <c r="AK213" s="23"/>
      <c r="AL213" s="23"/>
      <c r="AM213" s="23"/>
    </row>
    <row r="214" spans="3:39" ht="12.75" customHeight="1" x14ac:dyDescent="0.25">
      <c r="C214" s="23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46"/>
      <c r="V214" s="24"/>
      <c r="W214" s="24"/>
      <c r="X214" s="24"/>
      <c r="Y214" s="24"/>
      <c r="Z214" s="24"/>
      <c r="AA214" s="24"/>
      <c r="AB214" s="25"/>
      <c r="AC214" s="25"/>
      <c r="AD214" s="25"/>
      <c r="AE214" s="25"/>
      <c r="AF214" s="25"/>
      <c r="AG214" s="25"/>
      <c r="AH214" s="25"/>
      <c r="AI214" s="25"/>
      <c r="AJ214" s="23"/>
      <c r="AK214" s="23"/>
      <c r="AL214" s="23"/>
      <c r="AM214" s="23"/>
    </row>
    <row r="215" spans="3:39" ht="12.75" customHeight="1" x14ac:dyDescent="0.25">
      <c r="C215" s="23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46"/>
      <c r="V215" s="24"/>
      <c r="W215" s="24"/>
      <c r="X215" s="24"/>
      <c r="Y215" s="24"/>
      <c r="Z215" s="24"/>
      <c r="AA215" s="24"/>
      <c r="AB215" s="25"/>
      <c r="AC215" s="25"/>
      <c r="AD215" s="25"/>
      <c r="AE215" s="25"/>
      <c r="AF215" s="25"/>
      <c r="AG215" s="25"/>
      <c r="AH215" s="25"/>
      <c r="AI215" s="25"/>
      <c r="AJ215" s="23"/>
      <c r="AK215" s="23"/>
      <c r="AL215" s="23"/>
      <c r="AM215" s="23"/>
    </row>
    <row r="216" spans="3:39" ht="12.75" customHeight="1" x14ac:dyDescent="0.25">
      <c r="C216" s="23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46"/>
      <c r="V216" s="24"/>
      <c r="W216" s="24"/>
      <c r="X216" s="24"/>
      <c r="Y216" s="24"/>
      <c r="Z216" s="24"/>
      <c r="AA216" s="24"/>
      <c r="AB216" s="25"/>
      <c r="AC216" s="25"/>
      <c r="AD216" s="25"/>
      <c r="AE216" s="25"/>
      <c r="AF216" s="25"/>
      <c r="AG216" s="25"/>
      <c r="AH216" s="25"/>
      <c r="AI216" s="25"/>
      <c r="AJ216" s="23"/>
      <c r="AK216" s="23"/>
      <c r="AL216" s="23"/>
      <c r="AM216" s="23"/>
    </row>
    <row r="217" spans="3:39" ht="12.75" customHeight="1" x14ac:dyDescent="0.25">
      <c r="C217" s="23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46"/>
      <c r="V217" s="24"/>
      <c r="W217" s="24"/>
      <c r="X217" s="24"/>
      <c r="Y217" s="24"/>
      <c r="Z217" s="24"/>
      <c r="AA217" s="24"/>
      <c r="AB217" s="25"/>
      <c r="AC217" s="25"/>
      <c r="AD217" s="25"/>
      <c r="AE217" s="25"/>
      <c r="AF217" s="25"/>
      <c r="AG217" s="25"/>
      <c r="AH217" s="25"/>
      <c r="AI217" s="25"/>
      <c r="AJ217" s="23"/>
      <c r="AK217" s="23"/>
      <c r="AL217" s="23"/>
      <c r="AM217" s="23"/>
    </row>
    <row r="218" spans="3:39" ht="12.75" customHeight="1" x14ac:dyDescent="0.25">
      <c r="C218" s="23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46"/>
      <c r="V218" s="24"/>
      <c r="W218" s="24"/>
      <c r="X218" s="24"/>
      <c r="Y218" s="24"/>
      <c r="Z218" s="24"/>
      <c r="AA218" s="24"/>
      <c r="AB218" s="25"/>
      <c r="AC218" s="25"/>
      <c r="AD218" s="25"/>
      <c r="AE218" s="25"/>
      <c r="AF218" s="25"/>
      <c r="AG218" s="25"/>
      <c r="AH218" s="25"/>
      <c r="AI218" s="25"/>
      <c r="AJ218" s="23"/>
      <c r="AK218" s="23"/>
      <c r="AL218" s="23"/>
      <c r="AM218" s="23"/>
    </row>
    <row r="219" spans="3:39" ht="12.75" customHeight="1" x14ac:dyDescent="0.25">
      <c r="C219" s="23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46"/>
      <c r="V219" s="24"/>
      <c r="W219" s="24"/>
      <c r="X219" s="24"/>
      <c r="Y219" s="24"/>
      <c r="Z219" s="24"/>
      <c r="AA219" s="24"/>
      <c r="AB219" s="25"/>
      <c r="AC219" s="25"/>
      <c r="AD219" s="25"/>
      <c r="AE219" s="25"/>
      <c r="AF219" s="25"/>
      <c r="AG219" s="25"/>
      <c r="AH219" s="25"/>
      <c r="AI219" s="25"/>
      <c r="AJ219" s="23"/>
      <c r="AK219" s="23"/>
      <c r="AL219" s="23"/>
      <c r="AM219" s="23"/>
    </row>
    <row r="220" spans="3:39" ht="12.75" customHeight="1" x14ac:dyDescent="0.25">
      <c r="C220" s="23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46"/>
      <c r="V220" s="24"/>
      <c r="W220" s="24"/>
      <c r="X220" s="24"/>
      <c r="Y220" s="24"/>
      <c r="Z220" s="24"/>
      <c r="AA220" s="24"/>
      <c r="AB220" s="25"/>
      <c r="AC220" s="25"/>
      <c r="AD220" s="25"/>
      <c r="AE220" s="25"/>
      <c r="AF220" s="25"/>
      <c r="AG220" s="25"/>
      <c r="AH220" s="25"/>
      <c r="AI220" s="25"/>
      <c r="AJ220" s="23"/>
      <c r="AK220" s="23"/>
      <c r="AL220" s="23"/>
      <c r="AM220" s="23"/>
    </row>
    <row r="221" spans="3:39" ht="12.75" customHeight="1" x14ac:dyDescent="0.25">
      <c r="C221" s="23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46"/>
      <c r="V221" s="24"/>
      <c r="W221" s="24"/>
      <c r="X221" s="24"/>
      <c r="Y221" s="24"/>
      <c r="Z221" s="24"/>
      <c r="AA221" s="24"/>
      <c r="AB221" s="25"/>
      <c r="AC221" s="25"/>
      <c r="AD221" s="25"/>
      <c r="AE221" s="25"/>
      <c r="AF221" s="25"/>
      <c r="AG221" s="25"/>
      <c r="AH221" s="25"/>
      <c r="AI221" s="25"/>
      <c r="AJ221" s="23"/>
      <c r="AK221" s="23"/>
      <c r="AL221" s="23"/>
      <c r="AM221" s="23"/>
    </row>
    <row r="222" spans="3:39" ht="12.75" customHeight="1" x14ac:dyDescent="0.25">
      <c r="C222" s="23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46"/>
      <c r="V222" s="24"/>
      <c r="W222" s="24"/>
      <c r="X222" s="24"/>
      <c r="Y222" s="24"/>
      <c r="Z222" s="24"/>
      <c r="AA222" s="24"/>
      <c r="AB222" s="25"/>
      <c r="AC222" s="25"/>
      <c r="AD222" s="25"/>
      <c r="AE222" s="25"/>
      <c r="AF222" s="25"/>
      <c r="AG222" s="25"/>
      <c r="AH222" s="25"/>
      <c r="AI222" s="25"/>
      <c r="AJ222" s="23"/>
      <c r="AK222" s="23"/>
      <c r="AL222" s="23"/>
      <c r="AM222" s="23"/>
    </row>
    <row r="223" spans="3:39" ht="12.75" customHeight="1" x14ac:dyDescent="0.25">
      <c r="C223" s="23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46"/>
      <c r="V223" s="24"/>
      <c r="W223" s="24"/>
      <c r="X223" s="24"/>
      <c r="Y223" s="24"/>
      <c r="Z223" s="24"/>
      <c r="AA223" s="24"/>
      <c r="AB223" s="25"/>
      <c r="AC223" s="25"/>
      <c r="AD223" s="25"/>
      <c r="AE223" s="25"/>
      <c r="AF223" s="25"/>
      <c r="AG223" s="25"/>
      <c r="AH223" s="25"/>
      <c r="AI223" s="25"/>
      <c r="AJ223" s="23"/>
      <c r="AK223" s="23"/>
      <c r="AL223" s="23"/>
      <c r="AM223" s="23"/>
    </row>
    <row r="224" spans="3:39" ht="12.75" customHeight="1" x14ac:dyDescent="0.25">
      <c r="C224" s="23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46"/>
      <c r="V224" s="24"/>
      <c r="W224" s="24"/>
      <c r="X224" s="24"/>
      <c r="Y224" s="24"/>
      <c r="Z224" s="24"/>
      <c r="AA224" s="24"/>
      <c r="AB224" s="25"/>
      <c r="AC224" s="25"/>
      <c r="AD224" s="25"/>
      <c r="AE224" s="25"/>
      <c r="AF224" s="25"/>
      <c r="AG224" s="25"/>
      <c r="AH224" s="25"/>
      <c r="AI224" s="25"/>
      <c r="AJ224" s="23"/>
      <c r="AK224" s="23"/>
      <c r="AL224" s="23"/>
      <c r="AM224" s="23"/>
    </row>
    <row r="225" spans="3:39" ht="12.75" customHeight="1" x14ac:dyDescent="0.25">
      <c r="C225" s="23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46"/>
      <c r="V225" s="24"/>
      <c r="W225" s="24"/>
      <c r="X225" s="24"/>
      <c r="Y225" s="24"/>
      <c r="Z225" s="24"/>
      <c r="AA225" s="24"/>
      <c r="AB225" s="25"/>
      <c r="AC225" s="25"/>
      <c r="AD225" s="25"/>
      <c r="AE225" s="25"/>
      <c r="AF225" s="25"/>
      <c r="AG225" s="25"/>
      <c r="AH225" s="25"/>
      <c r="AI225" s="25"/>
      <c r="AJ225" s="23"/>
      <c r="AK225" s="23"/>
      <c r="AL225" s="23"/>
      <c r="AM225" s="23"/>
    </row>
    <row r="226" spans="3:39" ht="12.75" customHeight="1" x14ac:dyDescent="0.25">
      <c r="C226" s="23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46"/>
      <c r="V226" s="24"/>
      <c r="W226" s="24"/>
      <c r="X226" s="24"/>
      <c r="Y226" s="24"/>
      <c r="Z226" s="24"/>
      <c r="AA226" s="24"/>
      <c r="AB226" s="25"/>
      <c r="AC226" s="25"/>
      <c r="AD226" s="25"/>
      <c r="AE226" s="25"/>
      <c r="AF226" s="25"/>
      <c r="AG226" s="25"/>
      <c r="AH226" s="25"/>
      <c r="AI226" s="25"/>
      <c r="AJ226" s="23"/>
      <c r="AK226" s="23"/>
      <c r="AL226" s="23"/>
      <c r="AM226" s="23"/>
    </row>
    <row r="227" spans="3:39" ht="12.75" customHeight="1" x14ac:dyDescent="0.25">
      <c r="C227" s="23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46"/>
      <c r="V227" s="24"/>
      <c r="W227" s="24"/>
      <c r="X227" s="24"/>
      <c r="Y227" s="24"/>
      <c r="Z227" s="24"/>
      <c r="AA227" s="24"/>
      <c r="AB227" s="25"/>
      <c r="AC227" s="25"/>
      <c r="AD227" s="25"/>
      <c r="AE227" s="25"/>
      <c r="AF227" s="25"/>
      <c r="AG227" s="25"/>
      <c r="AH227" s="25"/>
      <c r="AI227" s="25"/>
      <c r="AJ227" s="23"/>
      <c r="AK227" s="23"/>
      <c r="AL227" s="23"/>
      <c r="AM227" s="23"/>
    </row>
    <row r="228" spans="3:39" ht="12.75" customHeight="1" x14ac:dyDescent="0.25">
      <c r="C228" s="23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46"/>
      <c r="V228" s="24"/>
      <c r="W228" s="24"/>
      <c r="X228" s="24"/>
      <c r="Y228" s="24"/>
      <c r="Z228" s="24"/>
      <c r="AA228" s="24"/>
      <c r="AB228" s="25"/>
      <c r="AC228" s="25"/>
      <c r="AD228" s="25"/>
      <c r="AE228" s="25"/>
      <c r="AF228" s="25"/>
      <c r="AG228" s="25"/>
      <c r="AH228" s="25"/>
      <c r="AI228" s="25"/>
      <c r="AJ228" s="23"/>
      <c r="AK228" s="23"/>
      <c r="AL228" s="23"/>
      <c r="AM228" s="23"/>
    </row>
    <row r="229" spans="3:39" ht="12.75" customHeight="1" x14ac:dyDescent="0.25">
      <c r="C229" s="23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46"/>
      <c r="V229" s="24"/>
      <c r="W229" s="24"/>
      <c r="X229" s="24"/>
      <c r="Y229" s="24"/>
      <c r="Z229" s="24"/>
      <c r="AA229" s="24"/>
      <c r="AB229" s="25"/>
      <c r="AC229" s="25"/>
      <c r="AD229" s="25"/>
      <c r="AE229" s="25"/>
      <c r="AF229" s="25"/>
      <c r="AG229" s="25"/>
      <c r="AH229" s="25"/>
      <c r="AI229" s="25"/>
      <c r="AJ229" s="23"/>
      <c r="AK229" s="23"/>
      <c r="AL229" s="23"/>
      <c r="AM229" s="23"/>
    </row>
    <row r="230" spans="3:39" ht="12.75" customHeight="1" x14ac:dyDescent="0.25">
      <c r="C230" s="23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46"/>
      <c r="V230" s="24"/>
      <c r="W230" s="24"/>
      <c r="X230" s="24"/>
      <c r="Y230" s="24"/>
      <c r="Z230" s="24"/>
      <c r="AA230" s="24"/>
      <c r="AB230" s="25"/>
      <c r="AC230" s="25"/>
      <c r="AD230" s="25"/>
      <c r="AE230" s="25"/>
      <c r="AF230" s="25"/>
      <c r="AG230" s="25"/>
      <c r="AH230" s="25"/>
      <c r="AI230" s="25"/>
      <c r="AJ230" s="23"/>
      <c r="AK230" s="23"/>
      <c r="AL230" s="23"/>
      <c r="AM230" s="23"/>
    </row>
    <row r="231" spans="3:39" ht="12.75" customHeight="1" x14ac:dyDescent="0.25">
      <c r="C231" s="23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46"/>
      <c r="V231" s="24"/>
      <c r="W231" s="24"/>
      <c r="X231" s="24"/>
      <c r="Y231" s="24"/>
      <c r="Z231" s="24"/>
      <c r="AA231" s="24"/>
      <c r="AB231" s="25"/>
      <c r="AC231" s="25"/>
      <c r="AD231" s="25"/>
      <c r="AE231" s="25"/>
      <c r="AF231" s="25"/>
      <c r="AG231" s="25"/>
      <c r="AH231" s="25"/>
      <c r="AI231" s="25"/>
      <c r="AJ231" s="23"/>
      <c r="AK231" s="23"/>
      <c r="AL231" s="23"/>
      <c r="AM231" s="23"/>
    </row>
    <row r="232" spans="3:39" ht="12.75" customHeight="1" x14ac:dyDescent="0.25">
      <c r="C232" s="23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46"/>
      <c r="V232" s="24"/>
      <c r="W232" s="24"/>
      <c r="X232" s="24"/>
      <c r="Y232" s="24"/>
      <c r="Z232" s="24"/>
      <c r="AA232" s="24"/>
      <c r="AB232" s="25"/>
      <c r="AC232" s="25"/>
      <c r="AD232" s="25"/>
      <c r="AE232" s="25"/>
      <c r="AF232" s="25"/>
      <c r="AG232" s="25"/>
      <c r="AH232" s="25"/>
      <c r="AI232" s="25"/>
      <c r="AJ232" s="23"/>
      <c r="AK232" s="23"/>
      <c r="AL232" s="23"/>
      <c r="AM232" s="23"/>
    </row>
    <row r="233" spans="3:39" ht="12.75" customHeight="1" x14ac:dyDescent="0.25">
      <c r="C233" s="23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46"/>
      <c r="V233" s="24"/>
      <c r="W233" s="24"/>
      <c r="X233" s="24"/>
      <c r="Y233" s="24"/>
      <c r="Z233" s="24"/>
      <c r="AA233" s="24"/>
      <c r="AB233" s="25"/>
      <c r="AC233" s="25"/>
      <c r="AD233" s="25"/>
      <c r="AE233" s="25"/>
      <c r="AF233" s="25"/>
      <c r="AG233" s="25"/>
      <c r="AH233" s="25"/>
      <c r="AI233" s="25"/>
      <c r="AJ233" s="23"/>
      <c r="AK233" s="23"/>
      <c r="AL233" s="23"/>
      <c r="AM233" s="23"/>
    </row>
    <row r="234" spans="3:39" ht="12.75" customHeight="1" x14ac:dyDescent="0.25">
      <c r="C234" s="23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46"/>
      <c r="V234" s="24"/>
      <c r="W234" s="24"/>
      <c r="X234" s="24"/>
      <c r="Y234" s="24"/>
      <c r="Z234" s="24"/>
      <c r="AA234" s="24"/>
      <c r="AB234" s="25"/>
      <c r="AC234" s="25"/>
      <c r="AD234" s="25"/>
      <c r="AE234" s="25"/>
      <c r="AF234" s="25"/>
      <c r="AG234" s="25"/>
      <c r="AH234" s="25"/>
      <c r="AI234" s="25"/>
      <c r="AJ234" s="23"/>
      <c r="AK234" s="23"/>
      <c r="AL234" s="23"/>
      <c r="AM234" s="23"/>
    </row>
    <row r="235" spans="3:39" ht="12.75" customHeight="1" x14ac:dyDescent="0.25">
      <c r="C235" s="23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46"/>
      <c r="V235" s="24"/>
      <c r="W235" s="24"/>
      <c r="X235" s="24"/>
      <c r="Y235" s="24"/>
      <c r="Z235" s="24"/>
      <c r="AA235" s="24"/>
      <c r="AB235" s="25"/>
      <c r="AC235" s="25"/>
      <c r="AD235" s="25"/>
      <c r="AE235" s="25"/>
      <c r="AF235" s="25"/>
      <c r="AG235" s="25"/>
      <c r="AH235" s="25"/>
      <c r="AI235" s="25"/>
      <c r="AJ235" s="23"/>
      <c r="AK235" s="23"/>
      <c r="AL235" s="23"/>
      <c r="AM235" s="23"/>
    </row>
    <row r="236" spans="3:39" ht="12.75" customHeight="1" x14ac:dyDescent="0.25">
      <c r="C236" s="23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46"/>
      <c r="V236" s="24"/>
      <c r="W236" s="24"/>
      <c r="X236" s="24"/>
      <c r="Y236" s="24"/>
      <c r="Z236" s="24"/>
      <c r="AA236" s="24"/>
      <c r="AB236" s="25"/>
      <c r="AC236" s="25"/>
      <c r="AD236" s="25"/>
      <c r="AE236" s="25"/>
      <c r="AF236" s="25"/>
      <c r="AG236" s="25"/>
      <c r="AH236" s="25"/>
      <c r="AI236" s="25"/>
      <c r="AJ236" s="23"/>
      <c r="AK236" s="23"/>
      <c r="AL236" s="23"/>
      <c r="AM236" s="23"/>
    </row>
    <row r="237" spans="3:39" ht="12.75" customHeight="1" x14ac:dyDescent="0.25">
      <c r="C237" s="23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46"/>
      <c r="V237" s="24"/>
      <c r="W237" s="24"/>
      <c r="X237" s="24"/>
      <c r="Y237" s="24"/>
      <c r="Z237" s="24"/>
      <c r="AA237" s="24"/>
      <c r="AB237" s="25"/>
      <c r="AC237" s="25"/>
      <c r="AD237" s="25"/>
      <c r="AE237" s="25"/>
      <c r="AF237" s="25"/>
      <c r="AG237" s="25"/>
      <c r="AH237" s="25"/>
      <c r="AI237" s="25"/>
      <c r="AJ237" s="23"/>
      <c r="AK237" s="23"/>
      <c r="AL237" s="23"/>
      <c r="AM237" s="23"/>
    </row>
    <row r="238" spans="3:39" ht="12.75" customHeight="1" x14ac:dyDescent="0.25">
      <c r="C238" s="23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46"/>
      <c r="V238" s="24"/>
      <c r="W238" s="24"/>
      <c r="X238" s="24"/>
      <c r="Y238" s="24"/>
      <c r="Z238" s="24"/>
      <c r="AA238" s="24"/>
      <c r="AB238" s="25"/>
      <c r="AC238" s="25"/>
      <c r="AD238" s="25"/>
      <c r="AE238" s="25"/>
      <c r="AF238" s="25"/>
      <c r="AG238" s="25"/>
      <c r="AH238" s="25"/>
      <c r="AI238" s="25"/>
      <c r="AJ238" s="23"/>
      <c r="AK238" s="23"/>
      <c r="AL238" s="23"/>
      <c r="AM238" s="23"/>
    </row>
    <row r="239" spans="3:39" ht="12.75" customHeight="1" x14ac:dyDescent="0.25">
      <c r="C239" s="23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46"/>
      <c r="V239" s="24"/>
      <c r="W239" s="24"/>
      <c r="X239" s="24"/>
      <c r="Y239" s="24"/>
      <c r="Z239" s="24"/>
      <c r="AA239" s="24"/>
      <c r="AB239" s="25"/>
      <c r="AC239" s="25"/>
      <c r="AD239" s="25"/>
      <c r="AE239" s="25"/>
      <c r="AF239" s="25"/>
      <c r="AG239" s="25"/>
      <c r="AH239" s="25"/>
      <c r="AI239" s="25"/>
      <c r="AJ239" s="23"/>
      <c r="AK239" s="23"/>
      <c r="AL239" s="23"/>
      <c r="AM239" s="23"/>
    </row>
    <row r="240" spans="3:39" ht="12.75" customHeight="1" x14ac:dyDescent="0.25">
      <c r="C240" s="23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46"/>
      <c r="V240" s="24"/>
      <c r="W240" s="24"/>
      <c r="X240" s="24"/>
      <c r="Y240" s="24"/>
      <c r="Z240" s="24"/>
      <c r="AA240" s="24"/>
      <c r="AB240" s="25"/>
      <c r="AC240" s="25"/>
      <c r="AD240" s="25"/>
      <c r="AE240" s="25"/>
      <c r="AF240" s="25"/>
      <c r="AG240" s="25"/>
      <c r="AH240" s="25"/>
      <c r="AI240" s="25"/>
      <c r="AJ240" s="23"/>
      <c r="AK240" s="23"/>
      <c r="AL240" s="23"/>
      <c r="AM240" s="23"/>
    </row>
    <row r="241" spans="3:39" ht="12.75" customHeight="1" x14ac:dyDescent="0.25">
      <c r="C241" s="23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46"/>
      <c r="V241" s="24"/>
      <c r="W241" s="24"/>
      <c r="X241" s="24"/>
      <c r="Y241" s="24"/>
      <c r="Z241" s="24"/>
      <c r="AA241" s="24"/>
      <c r="AB241" s="25"/>
      <c r="AC241" s="25"/>
      <c r="AD241" s="25"/>
      <c r="AE241" s="25"/>
      <c r="AF241" s="25"/>
      <c r="AG241" s="25"/>
      <c r="AH241" s="25"/>
      <c r="AI241" s="25"/>
      <c r="AJ241" s="23"/>
      <c r="AK241" s="23"/>
      <c r="AL241" s="23"/>
      <c r="AM241" s="23"/>
    </row>
    <row r="242" spans="3:39" ht="12.75" customHeight="1" x14ac:dyDescent="0.25">
      <c r="C242" s="23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46"/>
      <c r="V242" s="24"/>
      <c r="W242" s="24"/>
      <c r="X242" s="24"/>
      <c r="Y242" s="24"/>
      <c r="Z242" s="24"/>
      <c r="AA242" s="24"/>
      <c r="AB242" s="25"/>
      <c r="AC242" s="25"/>
      <c r="AD242" s="25"/>
      <c r="AE242" s="25"/>
      <c r="AF242" s="25"/>
      <c r="AG242" s="25"/>
      <c r="AH242" s="25"/>
      <c r="AI242" s="25"/>
      <c r="AJ242" s="23"/>
      <c r="AK242" s="23"/>
      <c r="AL242" s="23"/>
      <c r="AM242" s="23"/>
    </row>
    <row r="243" spans="3:39" ht="12.75" customHeight="1" x14ac:dyDescent="0.25">
      <c r="C243" s="23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46"/>
      <c r="V243" s="24"/>
      <c r="W243" s="24"/>
      <c r="X243" s="24"/>
      <c r="Y243" s="24"/>
      <c r="Z243" s="24"/>
      <c r="AA243" s="24"/>
      <c r="AB243" s="25"/>
      <c r="AC243" s="25"/>
      <c r="AD243" s="25"/>
      <c r="AE243" s="25"/>
      <c r="AF243" s="25"/>
      <c r="AG243" s="25"/>
      <c r="AH243" s="25"/>
      <c r="AI243" s="25"/>
      <c r="AJ243" s="23"/>
      <c r="AK243" s="23"/>
      <c r="AL243" s="23"/>
      <c r="AM243" s="23"/>
    </row>
    <row r="244" spans="3:39" ht="12.75" customHeight="1" x14ac:dyDescent="0.25">
      <c r="C244" s="23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46"/>
      <c r="V244" s="24"/>
      <c r="W244" s="24"/>
      <c r="X244" s="24"/>
      <c r="Y244" s="24"/>
      <c r="Z244" s="24"/>
      <c r="AA244" s="24"/>
      <c r="AB244" s="25"/>
      <c r="AC244" s="25"/>
      <c r="AD244" s="25"/>
      <c r="AE244" s="25"/>
      <c r="AF244" s="25"/>
      <c r="AG244" s="25"/>
      <c r="AH244" s="25"/>
      <c r="AI244" s="25"/>
      <c r="AJ244" s="23"/>
      <c r="AK244" s="23"/>
      <c r="AL244" s="23"/>
      <c r="AM244" s="23"/>
    </row>
    <row r="245" spans="3:39" ht="12.75" customHeight="1" x14ac:dyDescent="0.25">
      <c r="C245" s="23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46"/>
      <c r="V245" s="24"/>
      <c r="W245" s="24"/>
      <c r="X245" s="24"/>
      <c r="Y245" s="24"/>
      <c r="Z245" s="24"/>
      <c r="AA245" s="24"/>
      <c r="AB245" s="25"/>
      <c r="AC245" s="25"/>
      <c r="AD245" s="25"/>
      <c r="AE245" s="25"/>
      <c r="AF245" s="25"/>
      <c r="AG245" s="25"/>
      <c r="AH245" s="25"/>
      <c r="AI245" s="25"/>
      <c r="AJ245" s="23"/>
      <c r="AK245" s="23"/>
      <c r="AL245" s="23"/>
      <c r="AM245" s="23"/>
    </row>
    <row r="246" spans="3:39" ht="12.75" customHeight="1" x14ac:dyDescent="0.25">
      <c r="C246" s="23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46"/>
      <c r="V246" s="24"/>
      <c r="W246" s="24"/>
      <c r="X246" s="24"/>
      <c r="Y246" s="24"/>
      <c r="Z246" s="24"/>
      <c r="AA246" s="24"/>
      <c r="AB246" s="25"/>
      <c r="AC246" s="25"/>
      <c r="AD246" s="25"/>
      <c r="AE246" s="25"/>
      <c r="AF246" s="25"/>
      <c r="AG246" s="25"/>
      <c r="AH246" s="25"/>
      <c r="AI246" s="25"/>
      <c r="AJ246" s="23"/>
      <c r="AK246" s="23"/>
      <c r="AL246" s="23"/>
      <c r="AM246" s="23"/>
    </row>
    <row r="247" spans="3:39" ht="12.75" customHeight="1" x14ac:dyDescent="0.25">
      <c r="C247" s="23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46"/>
      <c r="V247" s="24"/>
      <c r="W247" s="24"/>
      <c r="X247" s="24"/>
      <c r="Y247" s="24"/>
      <c r="Z247" s="24"/>
      <c r="AA247" s="24"/>
      <c r="AB247" s="25"/>
      <c r="AC247" s="25"/>
      <c r="AD247" s="25"/>
      <c r="AE247" s="25"/>
      <c r="AF247" s="25"/>
      <c r="AG247" s="25"/>
      <c r="AH247" s="25"/>
      <c r="AI247" s="25"/>
      <c r="AJ247" s="23"/>
      <c r="AK247" s="23"/>
      <c r="AL247" s="23"/>
      <c r="AM247" s="23"/>
    </row>
    <row r="248" spans="3:39" ht="12.75" customHeight="1" x14ac:dyDescent="0.25">
      <c r="C248" s="23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46"/>
      <c r="V248" s="24"/>
      <c r="W248" s="24"/>
      <c r="X248" s="24"/>
      <c r="Y248" s="24"/>
      <c r="Z248" s="24"/>
      <c r="AA248" s="24"/>
      <c r="AB248" s="25"/>
      <c r="AC248" s="25"/>
      <c r="AD248" s="25"/>
      <c r="AE248" s="25"/>
      <c r="AF248" s="25"/>
      <c r="AG248" s="25"/>
      <c r="AH248" s="25"/>
      <c r="AI248" s="25"/>
      <c r="AJ248" s="23"/>
      <c r="AK248" s="23"/>
      <c r="AL248" s="23"/>
      <c r="AM248" s="23"/>
    </row>
    <row r="249" spans="3:39" ht="12.75" customHeight="1" x14ac:dyDescent="0.25">
      <c r="C249" s="23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46"/>
      <c r="V249" s="24"/>
      <c r="W249" s="24"/>
      <c r="X249" s="24"/>
      <c r="Y249" s="24"/>
      <c r="Z249" s="24"/>
      <c r="AA249" s="24"/>
      <c r="AB249" s="25"/>
      <c r="AC249" s="25"/>
      <c r="AD249" s="25"/>
      <c r="AE249" s="25"/>
      <c r="AF249" s="25"/>
      <c r="AG249" s="25"/>
      <c r="AH249" s="25"/>
      <c r="AI249" s="25"/>
      <c r="AJ249" s="23"/>
      <c r="AK249" s="23"/>
      <c r="AL249" s="23"/>
      <c r="AM249" s="23"/>
    </row>
    <row r="250" spans="3:39" ht="12.75" customHeight="1" x14ac:dyDescent="0.25">
      <c r="C250" s="23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46"/>
      <c r="V250" s="24"/>
      <c r="W250" s="24"/>
      <c r="X250" s="24"/>
      <c r="Y250" s="24"/>
      <c r="Z250" s="24"/>
      <c r="AA250" s="24"/>
      <c r="AB250" s="25"/>
      <c r="AC250" s="25"/>
      <c r="AD250" s="25"/>
      <c r="AE250" s="25"/>
      <c r="AF250" s="25"/>
      <c r="AG250" s="25"/>
      <c r="AH250" s="25"/>
      <c r="AI250" s="25"/>
      <c r="AJ250" s="23"/>
      <c r="AK250" s="23"/>
      <c r="AL250" s="23"/>
      <c r="AM250" s="23"/>
    </row>
    <row r="251" spans="3:39" ht="12.75" customHeight="1" x14ac:dyDescent="0.25">
      <c r="C251" s="23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46"/>
      <c r="V251" s="24"/>
      <c r="W251" s="24"/>
      <c r="X251" s="24"/>
      <c r="Y251" s="24"/>
      <c r="Z251" s="24"/>
      <c r="AA251" s="24"/>
      <c r="AB251" s="25"/>
      <c r="AC251" s="25"/>
      <c r="AD251" s="25"/>
      <c r="AE251" s="25"/>
      <c r="AF251" s="25"/>
      <c r="AG251" s="25"/>
      <c r="AH251" s="25"/>
      <c r="AI251" s="25"/>
      <c r="AJ251" s="23"/>
      <c r="AK251" s="23"/>
      <c r="AL251" s="23"/>
      <c r="AM251" s="23"/>
    </row>
    <row r="252" spans="3:39" ht="12.75" customHeight="1" x14ac:dyDescent="0.25">
      <c r="C252" s="23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46"/>
      <c r="V252" s="24"/>
      <c r="W252" s="24"/>
      <c r="X252" s="24"/>
      <c r="Y252" s="24"/>
      <c r="Z252" s="24"/>
      <c r="AA252" s="24"/>
      <c r="AB252" s="25"/>
      <c r="AC252" s="25"/>
      <c r="AD252" s="25"/>
      <c r="AE252" s="25"/>
      <c r="AF252" s="25"/>
      <c r="AG252" s="25"/>
      <c r="AH252" s="25"/>
      <c r="AI252" s="25"/>
      <c r="AJ252" s="23"/>
      <c r="AK252" s="23"/>
      <c r="AL252" s="23"/>
      <c r="AM252" s="23"/>
    </row>
    <row r="253" spans="3:39" ht="12.75" customHeight="1" x14ac:dyDescent="0.25">
      <c r="C253" s="23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46"/>
      <c r="V253" s="24"/>
      <c r="W253" s="24"/>
      <c r="X253" s="24"/>
      <c r="Y253" s="24"/>
      <c r="Z253" s="24"/>
      <c r="AA253" s="24"/>
      <c r="AB253" s="25"/>
      <c r="AC253" s="25"/>
      <c r="AD253" s="25"/>
      <c r="AE253" s="25"/>
      <c r="AF253" s="25"/>
      <c r="AG253" s="25"/>
      <c r="AH253" s="25"/>
      <c r="AI253" s="25"/>
      <c r="AJ253" s="23"/>
      <c r="AK253" s="23"/>
      <c r="AL253" s="23"/>
      <c r="AM253" s="23"/>
    </row>
    <row r="254" spans="3:39" ht="12.75" customHeight="1" x14ac:dyDescent="0.25">
      <c r="C254" s="23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46"/>
      <c r="V254" s="24"/>
      <c r="W254" s="24"/>
      <c r="X254" s="24"/>
      <c r="Y254" s="24"/>
      <c r="Z254" s="24"/>
      <c r="AA254" s="24"/>
      <c r="AB254" s="25"/>
      <c r="AC254" s="25"/>
      <c r="AD254" s="25"/>
      <c r="AE254" s="25"/>
      <c r="AF254" s="25"/>
      <c r="AG254" s="25"/>
      <c r="AH254" s="25"/>
      <c r="AI254" s="25"/>
      <c r="AJ254" s="23"/>
      <c r="AK254" s="23"/>
      <c r="AL254" s="23"/>
      <c r="AM254" s="23"/>
    </row>
    <row r="255" spans="3:39" ht="12.75" customHeight="1" x14ac:dyDescent="0.25">
      <c r="C255" s="23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46"/>
      <c r="V255" s="24"/>
      <c r="W255" s="24"/>
      <c r="X255" s="24"/>
      <c r="Y255" s="24"/>
      <c r="Z255" s="24"/>
      <c r="AA255" s="24"/>
      <c r="AB255" s="25"/>
      <c r="AC255" s="25"/>
      <c r="AD255" s="25"/>
      <c r="AE255" s="25"/>
      <c r="AF255" s="25"/>
      <c r="AG255" s="25"/>
      <c r="AH255" s="25"/>
      <c r="AI255" s="25"/>
      <c r="AJ255" s="23"/>
      <c r="AK255" s="23"/>
      <c r="AL255" s="23"/>
      <c r="AM255" s="23"/>
    </row>
    <row r="256" spans="3:39" ht="12.75" customHeight="1" x14ac:dyDescent="0.25">
      <c r="C256" s="23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46"/>
      <c r="V256" s="24"/>
      <c r="W256" s="24"/>
      <c r="X256" s="24"/>
      <c r="Y256" s="24"/>
      <c r="Z256" s="24"/>
      <c r="AA256" s="24"/>
      <c r="AB256" s="25"/>
      <c r="AC256" s="25"/>
      <c r="AD256" s="25"/>
      <c r="AE256" s="25"/>
      <c r="AF256" s="25"/>
      <c r="AG256" s="25"/>
      <c r="AH256" s="25"/>
      <c r="AI256" s="25"/>
      <c r="AJ256" s="23"/>
      <c r="AK256" s="23"/>
      <c r="AL256" s="23"/>
      <c r="AM256" s="23"/>
    </row>
    <row r="257" spans="3:39" ht="12.75" customHeight="1" x14ac:dyDescent="0.25">
      <c r="C257" s="23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46"/>
      <c r="V257" s="24"/>
      <c r="W257" s="24"/>
      <c r="X257" s="24"/>
      <c r="Y257" s="24"/>
      <c r="Z257" s="24"/>
      <c r="AA257" s="24"/>
      <c r="AB257" s="25"/>
      <c r="AC257" s="25"/>
      <c r="AD257" s="25"/>
      <c r="AE257" s="25"/>
      <c r="AF257" s="25"/>
      <c r="AG257" s="25"/>
      <c r="AH257" s="25"/>
      <c r="AI257" s="25"/>
      <c r="AJ257" s="23"/>
      <c r="AK257" s="23"/>
      <c r="AL257" s="23"/>
      <c r="AM257" s="23"/>
    </row>
    <row r="258" spans="3:39" ht="12.75" customHeight="1" x14ac:dyDescent="0.25">
      <c r="C258" s="23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46"/>
      <c r="V258" s="24"/>
      <c r="W258" s="24"/>
      <c r="X258" s="24"/>
      <c r="Y258" s="24"/>
      <c r="Z258" s="24"/>
      <c r="AA258" s="24"/>
      <c r="AB258" s="25"/>
      <c r="AC258" s="25"/>
      <c r="AD258" s="25"/>
      <c r="AE258" s="25"/>
      <c r="AF258" s="25"/>
      <c r="AG258" s="25"/>
      <c r="AH258" s="25"/>
      <c r="AI258" s="25"/>
      <c r="AJ258" s="23"/>
      <c r="AK258" s="23"/>
      <c r="AL258" s="23"/>
      <c r="AM258" s="23"/>
    </row>
    <row r="259" spans="3:39" ht="12.75" customHeight="1" x14ac:dyDescent="0.25">
      <c r="C259" s="23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46"/>
      <c r="V259" s="24"/>
      <c r="W259" s="24"/>
      <c r="X259" s="24"/>
      <c r="Y259" s="24"/>
      <c r="Z259" s="24"/>
      <c r="AA259" s="24"/>
      <c r="AB259" s="25"/>
      <c r="AC259" s="25"/>
      <c r="AD259" s="25"/>
      <c r="AE259" s="25"/>
      <c r="AF259" s="25"/>
      <c r="AG259" s="25"/>
      <c r="AH259" s="25"/>
      <c r="AI259" s="25"/>
      <c r="AJ259" s="23"/>
      <c r="AK259" s="23"/>
      <c r="AL259" s="23"/>
      <c r="AM259" s="23"/>
    </row>
    <row r="260" spans="3:39" ht="12.75" customHeight="1" x14ac:dyDescent="0.25">
      <c r="C260" s="23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46"/>
      <c r="V260" s="24"/>
      <c r="W260" s="24"/>
      <c r="X260" s="24"/>
      <c r="Y260" s="24"/>
      <c r="Z260" s="24"/>
      <c r="AA260" s="24"/>
      <c r="AB260" s="25"/>
      <c r="AC260" s="25"/>
      <c r="AD260" s="25"/>
      <c r="AE260" s="25"/>
      <c r="AF260" s="25"/>
      <c r="AG260" s="25"/>
      <c r="AH260" s="25"/>
      <c r="AI260" s="25"/>
      <c r="AJ260" s="23"/>
      <c r="AK260" s="23"/>
      <c r="AL260" s="23"/>
      <c r="AM260" s="23"/>
    </row>
    <row r="261" spans="3:39" ht="12.75" customHeight="1" x14ac:dyDescent="0.25">
      <c r="C261" s="23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46"/>
      <c r="V261" s="24"/>
      <c r="W261" s="24"/>
      <c r="X261" s="24"/>
      <c r="Y261" s="24"/>
      <c r="Z261" s="24"/>
      <c r="AA261" s="24"/>
      <c r="AB261" s="25"/>
      <c r="AC261" s="25"/>
      <c r="AD261" s="25"/>
      <c r="AE261" s="25"/>
      <c r="AF261" s="25"/>
      <c r="AG261" s="25"/>
      <c r="AH261" s="25"/>
      <c r="AI261" s="25"/>
      <c r="AJ261" s="23"/>
      <c r="AK261" s="23"/>
      <c r="AL261" s="23"/>
      <c r="AM261" s="23"/>
    </row>
    <row r="262" spans="3:39" ht="12.75" customHeight="1" x14ac:dyDescent="0.25">
      <c r="C262" s="23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46"/>
      <c r="V262" s="24"/>
      <c r="W262" s="24"/>
      <c r="X262" s="24"/>
      <c r="Y262" s="24"/>
      <c r="Z262" s="24"/>
      <c r="AA262" s="24"/>
      <c r="AB262" s="25"/>
      <c r="AC262" s="25"/>
      <c r="AD262" s="25"/>
      <c r="AE262" s="25"/>
      <c r="AF262" s="25"/>
      <c r="AG262" s="25"/>
      <c r="AH262" s="25"/>
      <c r="AI262" s="25"/>
      <c r="AJ262" s="23"/>
      <c r="AK262" s="23"/>
      <c r="AL262" s="23"/>
      <c r="AM262" s="23"/>
    </row>
    <row r="263" spans="3:39" ht="12.75" customHeight="1" x14ac:dyDescent="0.25">
      <c r="C263" s="23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46"/>
      <c r="V263" s="24"/>
      <c r="W263" s="24"/>
      <c r="X263" s="24"/>
      <c r="Y263" s="24"/>
      <c r="Z263" s="24"/>
      <c r="AA263" s="24"/>
      <c r="AB263" s="25"/>
      <c r="AC263" s="25"/>
      <c r="AD263" s="25"/>
      <c r="AE263" s="25"/>
      <c r="AF263" s="25"/>
      <c r="AG263" s="25"/>
      <c r="AH263" s="25"/>
      <c r="AI263" s="25"/>
      <c r="AJ263" s="23"/>
      <c r="AK263" s="23"/>
      <c r="AL263" s="23"/>
      <c r="AM263" s="23"/>
    </row>
    <row r="264" spans="3:39" ht="12.75" customHeight="1" x14ac:dyDescent="0.25">
      <c r="C264" s="23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46"/>
      <c r="V264" s="24"/>
      <c r="W264" s="24"/>
      <c r="X264" s="24"/>
      <c r="Y264" s="24"/>
      <c r="Z264" s="24"/>
      <c r="AA264" s="24"/>
      <c r="AB264" s="25"/>
      <c r="AC264" s="25"/>
      <c r="AD264" s="25"/>
      <c r="AE264" s="25"/>
      <c r="AF264" s="25"/>
      <c r="AG264" s="25"/>
      <c r="AH264" s="25"/>
      <c r="AI264" s="25"/>
      <c r="AJ264" s="23"/>
      <c r="AK264" s="23"/>
      <c r="AL264" s="23"/>
      <c r="AM264" s="23"/>
    </row>
    <row r="265" spans="3:39" ht="12.75" customHeight="1" x14ac:dyDescent="0.25">
      <c r="C265" s="23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46"/>
      <c r="V265" s="24"/>
      <c r="W265" s="24"/>
      <c r="X265" s="24"/>
      <c r="Y265" s="24"/>
      <c r="Z265" s="24"/>
      <c r="AA265" s="24"/>
      <c r="AB265" s="25"/>
      <c r="AC265" s="25"/>
      <c r="AD265" s="25"/>
      <c r="AE265" s="25"/>
      <c r="AF265" s="25"/>
      <c r="AG265" s="25"/>
      <c r="AH265" s="25"/>
      <c r="AI265" s="25"/>
      <c r="AJ265" s="23"/>
      <c r="AK265" s="23"/>
      <c r="AL265" s="23"/>
      <c r="AM265" s="23"/>
    </row>
    <row r="266" spans="3:39" ht="12.75" customHeight="1" x14ac:dyDescent="0.25">
      <c r="C266" s="23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46"/>
      <c r="V266" s="24"/>
      <c r="W266" s="24"/>
      <c r="X266" s="24"/>
      <c r="Y266" s="24"/>
      <c r="Z266" s="24"/>
      <c r="AA266" s="24"/>
      <c r="AB266" s="25"/>
      <c r="AC266" s="25"/>
      <c r="AD266" s="25"/>
      <c r="AE266" s="25"/>
      <c r="AF266" s="25"/>
      <c r="AG266" s="25"/>
      <c r="AH266" s="25"/>
      <c r="AI266" s="25"/>
      <c r="AJ266" s="23"/>
      <c r="AK266" s="23"/>
      <c r="AL266" s="23"/>
      <c r="AM266" s="23"/>
    </row>
    <row r="267" spans="3:39" ht="12.75" customHeight="1" x14ac:dyDescent="0.25">
      <c r="C267" s="23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46"/>
      <c r="V267" s="24"/>
      <c r="W267" s="24"/>
      <c r="X267" s="24"/>
      <c r="Y267" s="24"/>
      <c r="Z267" s="24"/>
      <c r="AA267" s="24"/>
      <c r="AB267" s="25"/>
      <c r="AC267" s="25"/>
      <c r="AD267" s="25"/>
      <c r="AE267" s="25"/>
      <c r="AF267" s="25"/>
      <c r="AG267" s="25"/>
      <c r="AH267" s="25"/>
      <c r="AI267" s="25"/>
      <c r="AJ267" s="23"/>
      <c r="AK267" s="23"/>
      <c r="AL267" s="23"/>
      <c r="AM267" s="23"/>
    </row>
    <row r="268" spans="3:39" ht="12.75" customHeight="1" x14ac:dyDescent="0.25">
      <c r="C268" s="23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46"/>
      <c r="V268" s="24"/>
      <c r="W268" s="24"/>
      <c r="X268" s="24"/>
      <c r="Y268" s="24"/>
      <c r="Z268" s="24"/>
      <c r="AA268" s="24"/>
      <c r="AB268" s="25"/>
      <c r="AC268" s="25"/>
      <c r="AD268" s="25"/>
      <c r="AE268" s="25"/>
      <c r="AF268" s="25"/>
      <c r="AG268" s="25"/>
      <c r="AH268" s="25"/>
      <c r="AI268" s="25"/>
      <c r="AJ268" s="23"/>
      <c r="AK268" s="23"/>
      <c r="AL268" s="23"/>
      <c r="AM268" s="23"/>
    </row>
    <row r="269" spans="3:39" ht="12.75" customHeight="1" x14ac:dyDescent="0.25">
      <c r="C269" s="23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46"/>
      <c r="V269" s="24"/>
      <c r="W269" s="24"/>
      <c r="X269" s="24"/>
      <c r="Y269" s="24"/>
      <c r="Z269" s="24"/>
      <c r="AA269" s="24"/>
      <c r="AB269" s="25"/>
      <c r="AC269" s="25"/>
      <c r="AD269" s="25"/>
      <c r="AE269" s="25"/>
      <c r="AF269" s="25"/>
      <c r="AG269" s="25"/>
      <c r="AH269" s="25"/>
      <c r="AI269" s="25"/>
      <c r="AJ269" s="23"/>
      <c r="AK269" s="23"/>
      <c r="AL269" s="23"/>
      <c r="AM269" s="23"/>
    </row>
    <row r="270" spans="3:39" ht="12.75" customHeight="1" x14ac:dyDescent="0.25">
      <c r="C270" s="23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46"/>
      <c r="V270" s="24"/>
      <c r="W270" s="24"/>
      <c r="X270" s="24"/>
      <c r="Y270" s="24"/>
      <c r="Z270" s="24"/>
      <c r="AA270" s="24"/>
      <c r="AB270" s="25"/>
      <c r="AC270" s="25"/>
      <c r="AD270" s="25"/>
      <c r="AE270" s="25"/>
      <c r="AF270" s="25"/>
      <c r="AG270" s="25"/>
      <c r="AH270" s="25"/>
      <c r="AI270" s="25"/>
      <c r="AJ270" s="23"/>
      <c r="AK270" s="23"/>
      <c r="AL270" s="23"/>
      <c r="AM270" s="23"/>
    </row>
    <row r="271" spans="3:39" ht="12.75" customHeight="1" x14ac:dyDescent="0.25">
      <c r="C271" s="23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46"/>
      <c r="V271" s="24"/>
      <c r="W271" s="24"/>
      <c r="X271" s="24"/>
      <c r="Y271" s="24"/>
      <c r="Z271" s="24"/>
      <c r="AA271" s="24"/>
      <c r="AB271" s="25"/>
      <c r="AC271" s="25"/>
      <c r="AD271" s="25"/>
      <c r="AE271" s="25"/>
      <c r="AF271" s="25"/>
      <c r="AG271" s="25"/>
      <c r="AH271" s="25"/>
      <c r="AI271" s="25"/>
      <c r="AJ271" s="23"/>
      <c r="AK271" s="23"/>
      <c r="AL271" s="23"/>
      <c r="AM271" s="23"/>
    </row>
    <row r="272" spans="3:39" ht="15.75" customHeight="1" x14ac:dyDescent="0.25"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47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</row>
    <row r="273" spans="3:39" ht="15.75" customHeight="1" x14ac:dyDescent="0.25"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47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</row>
    <row r="274" spans="3:39" ht="15.75" customHeight="1" x14ac:dyDescent="0.25"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47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</row>
    <row r="275" spans="3:39" ht="15.75" customHeight="1" x14ac:dyDescent="0.25"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47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</row>
    <row r="276" spans="3:39" ht="15.75" customHeight="1" x14ac:dyDescent="0.25"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47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</row>
    <row r="277" spans="3:39" ht="15.75" customHeight="1" x14ac:dyDescent="0.25"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47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</row>
    <row r="278" spans="3:39" ht="15.75" customHeight="1" x14ac:dyDescent="0.25"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47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</row>
    <row r="279" spans="3:39" ht="15.75" customHeight="1" x14ac:dyDescent="0.25"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47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</row>
    <row r="280" spans="3:39" ht="15.75" customHeight="1" x14ac:dyDescent="0.25"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47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</row>
    <row r="281" spans="3:39" ht="15.75" customHeight="1" x14ac:dyDescent="0.25"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47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</row>
    <row r="282" spans="3:39" ht="15.75" customHeight="1" x14ac:dyDescent="0.25"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47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</row>
    <row r="283" spans="3:39" ht="15.75" customHeight="1" x14ac:dyDescent="0.25"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47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</row>
    <row r="284" spans="3:39" ht="15.75" customHeight="1" x14ac:dyDescent="0.25"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47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</row>
    <row r="285" spans="3:39" ht="15.75" customHeight="1" x14ac:dyDescent="0.25"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47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</row>
    <row r="286" spans="3:39" ht="15.75" customHeight="1" x14ac:dyDescent="0.25"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47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</row>
    <row r="287" spans="3:39" ht="15.75" customHeight="1" x14ac:dyDescent="0.25"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47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</row>
    <row r="288" spans="3:39" ht="15.75" customHeight="1" x14ac:dyDescent="0.25"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47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</row>
    <row r="289" spans="3:39" ht="15.75" customHeight="1" x14ac:dyDescent="0.25"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47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</row>
    <row r="290" spans="3:39" ht="15.75" customHeight="1" x14ac:dyDescent="0.25"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47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</row>
    <row r="291" spans="3:39" ht="15.75" customHeight="1" x14ac:dyDescent="0.25"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47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</row>
    <row r="292" spans="3:39" ht="15.75" customHeight="1" x14ac:dyDescent="0.25"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47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</row>
    <row r="293" spans="3:39" ht="15.75" customHeight="1" x14ac:dyDescent="0.25"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47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</row>
    <row r="294" spans="3:39" ht="15.75" customHeight="1" x14ac:dyDescent="0.25"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47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</row>
    <row r="295" spans="3:39" ht="15.75" customHeight="1" x14ac:dyDescent="0.25"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47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</row>
    <row r="296" spans="3:39" ht="15.75" customHeight="1" x14ac:dyDescent="0.25"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47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</row>
    <row r="297" spans="3:39" ht="15.75" customHeight="1" x14ac:dyDescent="0.25"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47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</row>
    <row r="298" spans="3:39" ht="15.75" customHeight="1" x14ac:dyDescent="0.25"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47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</row>
    <row r="299" spans="3:39" ht="15.75" customHeight="1" x14ac:dyDescent="0.25"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47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</row>
    <row r="300" spans="3:39" ht="15.75" customHeight="1" x14ac:dyDescent="0.25"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47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</row>
    <row r="301" spans="3:39" ht="15.75" customHeight="1" x14ac:dyDescent="0.25"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47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</row>
    <row r="302" spans="3:39" ht="15.75" customHeight="1" x14ac:dyDescent="0.25"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47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</row>
    <row r="303" spans="3:39" ht="15.75" customHeight="1" x14ac:dyDescent="0.25"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47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</row>
    <row r="304" spans="3:39" ht="15.75" customHeight="1" x14ac:dyDescent="0.25"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47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</row>
    <row r="305" spans="3:39" ht="15.75" customHeight="1" x14ac:dyDescent="0.25"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47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</row>
    <row r="306" spans="3:39" ht="15.75" customHeight="1" x14ac:dyDescent="0.25"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47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</row>
    <row r="307" spans="3:39" ht="15.75" customHeight="1" x14ac:dyDescent="0.25"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47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</row>
    <row r="308" spans="3:39" ht="15.75" customHeight="1" x14ac:dyDescent="0.25"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47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</row>
    <row r="309" spans="3:39" ht="15.75" customHeight="1" x14ac:dyDescent="0.25"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47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</row>
    <row r="310" spans="3:39" ht="15.75" customHeight="1" x14ac:dyDescent="0.25"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47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</row>
    <row r="311" spans="3:39" ht="15.75" customHeight="1" x14ac:dyDescent="0.25"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47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</row>
    <row r="312" spans="3:39" ht="15.75" customHeight="1" x14ac:dyDescent="0.25"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47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</row>
    <row r="313" spans="3:39" ht="15.75" customHeight="1" x14ac:dyDescent="0.25"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47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</row>
    <row r="314" spans="3:39" ht="15.75" customHeight="1" x14ac:dyDescent="0.25"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47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</row>
    <row r="315" spans="3:39" ht="15.75" customHeight="1" x14ac:dyDescent="0.25"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47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</row>
    <row r="316" spans="3:39" ht="15.75" customHeight="1" x14ac:dyDescent="0.25"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47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</row>
    <row r="317" spans="3:39" ht="15.75" customHeight="1" x14ac:dyDescent="0.25"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47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</row>
    <row r="318" spans="3:39" ht="15.75" customHeight="1" x14ac:dyDescent="0.25"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47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</row>
    <row r="319" spans="3:39" ht="15.75" customHeight="1" x14ac:dyDescent="0.25"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47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</row>
    <row r="320" spans="3:39" ht="15.75" customHeight="1" x14ac:dyDescent="0.25"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47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</row>
    <row r="321" spans="3:39" ht="15.75" customHeight="1" x14ac:dyDescent="0.25"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47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</row>
    <row r="322" spans="3:39" ht="15.75" customHeight="1" x14ac:dyDescent="0.25"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47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</row>
    <row r="323" spans="3:39" ht="15.75" customHeight="1" x14ac:dyDescent="0.25"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47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</row>
    <row r="324" spans="3:39" ht="15.75" customHeight="1" x14ac:dyDescent="0.25"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47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</row>
    <row r="325" spans="3:39" ht="15.75" customHeight="1" x14ac:dyDescent="0.25"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47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</row>
    <row r="326" spans="3:39" ht="15.75" customHeight="1" x14ac:dyDescent="0.25"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47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</row>
    <row r="327" spans="3:39" ht="15.75" customHeight="1" x14ac:dyDescent="0.25"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47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</row>
    <row r="328" spans="3:39" ht="15.75" customHeight="1" x14ac:dyDescent="0.25"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47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</row>
    <row r="329" spans="3:39" ht="15.75" customHeight="1" x14ac:dyDescent="0.25"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47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</row>
    <row r="330" spans="3:39" ht="15.75" customHeight="1" x14ac:dyDescent="0.25"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47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</row>
    <row r="331" spans="3:39" ht="15.75" customHeight="1" x14ac:dyDescent="0.25"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47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</row>
    <row r="332" spans="3:39" ht="15.75" customHeight="1" x14ac:dyDescent="0.25"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47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</row>
    <row r="333" spans="3:39" ht="15.75" customHeight="1" x14ac:dyDescent="0.25"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47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</row>
    <row r="334" spans="3:39" ht="15.75" customHeight="1" x14ac:dyDescent="0.25"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47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</row>
    <row r="335" spans="3:39" ht="15.75" customHeight="1" x14ac:dyDescent="0.25"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47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</row>
    <row r="336" spans="3:39" ht="15.75" customHeight="1" x14ac:dyDescent="0.25"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47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</row>
    <row r="337" spans="3:39" ht="15.75" customHeight="1" x14ac:dyDescent="0.25"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47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</row>
    <row r="338" spans="3:39" ht="15.75" customHeight="1" x14ac:dyDescent="0.25"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47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</row>
    <row r="339" spans="3:39" ht="15.75" customHeight="1" x14ac:dyDescent="0.25"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47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</row>
    <row r="340" spans="3:39" ht="15.75" customHeight="1" x14ac:dyDescent="0.25"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47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</row>
    <row r="341" spans="3:39" ht="15.75" customHeight="1" x14ac:dyDescent="0.25"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47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</row>
    <row r="342" spans="3:39" ht="15.75" customHeight="1" x14ac:dyDescent="0.25"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47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</row>
    <row r="343" spans="3:39" ht="15.75" customHeight="1" x14ac:dyDescent="0.25"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47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</row>
    <row r="344" spans="3:39" ht="15.75" customHeight="1" x14ac:dyDescent="0.25"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47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</row>
    <row r="345" spans="3:39" ht="15.75" customHeight="1" x14ac:dyDescent="0.25"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47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</row>
    <row r="346" spans="3:39" ht="15.75" customHeight="1" x14ac:dyDescent="0.25"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47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</row>
    <row r="347" spans="3:39" ht="15.75" customHeight="1" x14ac:dyDescent="0.25"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47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</row>
    <row r="348" spans="3:39" ht="15.75" customHeight="1" x14ac:dyDescent="0.25"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47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</row>
    <row r="349" spans="3:39" ht="15.75" customHeight="1" x14ac:dyDescent="0.25"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47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</row>
    <row r="350" spans="3:39" ht="15.75" customHeight="1" x14ac:dyDescent="0.25"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47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</row>
    <row r="351" spans="3:39" ht="15.75" customHeight="1" x14ac:dyDescent="0.25"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47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</row>
    <row r="352" spans="3:39" ht="15.75" customHeight="1" x14ac:dyDescent="0.25"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47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</row>
    <row r="353" spans="3:39" ht="15.75" customHeight="1" x14ac:dyDescent="0.25"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47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</row>
    <row r="354" spans="3:39" ht="15.75" customHeight="1" x14ac:dyDescent="0.25"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47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</row>
    <row r="355" spans="3:39" ht="15.75" customHeight="1" x14ac:dyDescent="0.25"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47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</row>
    <row r="356" spans="3:39" ht="15.75" customHeight="1" x14ac:dyDescent="0.25"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47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</row>
    <row r="357" spans="3:39" ht="15.75" customHeight="1" x14ac:dyDescent="0.25"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47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</row>
    <row r="358" spans="3:39" ht="15.75" customHeight="1" x14ac:dyDescent="0.25"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47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</row>
    <row r="359" spans="3:39" ht="15.75" customHeight="1" x14ac:dyDescent="0.25"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47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</row>
    <row r="360" spans="3:39" ht="15.75" customHeight="1" x14ac:dyDescent="0.25"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47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</row>
    <row r="361" spans="3:39" ht="15.75" customHeight="1" x14ac:dyDescent="0.25"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47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</row>
    <row r="362" spans="3:39" ht="15.75" customHeight="1" x14ac:dyDescent="0.25"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47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</row>
    <row r="363" spans="3:39" ht="15.75" customHeight="1" x14ac:dyDescent="0.25"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47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</row>
    <row r="364" spans="3:39" ht="15.75" customHeight="1" x14ac:dyDescent="0.25"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47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</row>
    <row r="365" spans="3:39" ht="15.75" customHeight="1" x14ac:dyDescent="0.25"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47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</row>
    <row r="366" spans="3:39" ht="15.75" customHeight="1" x14ac:dyDescent="0.25"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47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</row>
    <row r="367" spans="3:39" ht="15.75" customHeight="1" x14ac:dyDescent="0.25"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47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</row>
    <row r="368" spans="3:39" ht="15.75" customHeight="1" x14ac:dyDescent="0.25"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47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</row>
    <row r="369" spans="3:39" ht="15.75" customHeight="1" x14ac:dyDescent="0.25"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47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</row>
    <row r="370" spans="3:39" ht="15.75" customHeight="1" x14ac:dyDescent="0.25"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47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</row>
    <row r="371" spans="3:39" ht="15.75" customHeight="1" x14ac:dyDescent="0.25"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47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</row>
    <row r="372" spans="3:39" ht="15.75" customHeight="1" x14ac:dyDescent="0.25"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47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</row>
    <row r="373" spans="3:39" ht="15.75" customHeight="1" x14ac:dyDescent="0.25"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47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</row>
    <row r="374" spans="3:39" ht="15.75" customHeight="1" x14ac:dyDescent="0.25"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47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</row>
    <row r="375" spans="3:39" ht="15.75" customHeight="1" x14ac:dyDescent="0.25"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47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</row>
    <row r="376" spans="3:39" ht="15.75" customHeight="1" x14ac:dyDescent="0.25"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47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</row>
    <row r="377" spans="3:39" ht="15.75" customHeight="1" x14ac:dyDescent="0.25"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47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</row>
    <row r="378" spans="3:39" ht="15.75" customHeight="1" x14ac:dyDescent="0.25"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47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</row>
    <row r="379" spans="3:39" ht="15.75" customHeight="1" x14ac:dyDescent="0.25"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47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</row>
    <row r="380" spans="3:39" ht="15.75" customHeight="1" x14ac:dyDescent="0.25"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47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</row>
    <row r="381" spans="3:39" ht="15.75" customHeight="1" x14ac:dyDescent="0.25"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47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</row>
    <row r="382" spans="3:39" ht="15.75" customHeight="1" x14ac:dyDescent="0.25"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47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</row>
    <row r="383" spans="3:39" ht="15.75" customHeight="1" x14ac:dyDescent="0.25"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47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</row>
    <row r="384" spans="3:39" ht="15.75" customHeight="1" x14ac:dyDescent="0.25"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47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</row>
    <row r="385" spans="3:39" ht="15.75" customHeight="1" x14ac:dyDescent="0.25"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47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</row>
    <row r="386" spans="3:39" ht="15.75" customHeight="1" x14ac:dyDescent="0.25"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47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</row>
    <row r="387" spans="3:39" ht="15.75" customHeight="1" x14ac:dyDescent="0.25"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47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</row>
    <row r="388" spans="3:39" ht="15.75" customHeight="1" x14ac:dyDescent="0.25"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47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</row>
    <row r="389" spans="3:39" ht="15.75" customHeight="1" x14ac:dyDescent="0.25"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47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</row>
    <row r="390" spans="3:39" ht="15.75" customHeight="1" x14ac:dyDescent="0.25"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47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</row>
    <row r="391" spans="3:39" ht="15.75" customHeight="1" x14ac:dyDescent="0.25"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47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</row>
    <row r="392" spans="3:39" ht="15.75" customHeight="1" x14ac:dyDescent="0.25"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47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</row>
    <row r="393" spans="3:39" ht="15.75" customHeight="1" x14ac:dyDescent="0.25"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47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</row>
    <row r="394" spans="3:39" ht="15.75" customHeight="1" x14ac:dyDescent="0.25"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47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</row>
    <row r="395" spans="3:39" ht="15.75" customHeight="1" x14ac:dyDescent="0.25"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47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</row>
    <row r="396" spans="3:39" ht="15.75" customHeight="1" x14ac:dyDescent="0.25"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47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</row>
    <row r="397" spans="3:39" ht="15.75" customHeight="1" x14ac:dyDescent="0.25"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47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</row>
    <row r="398" spans="3:39" ht="15.75" customHeight="1" x14ac:dyDescent="0.25"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47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</row>
    <row r="399" spans="3:39" ht="15.75" customHeight="1" x14ac:dyDescent="0.25"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47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</row>
    <row r="400" spans="3:39" ht="15.75" customHeight="1" x14ac:dyDescent="0.25"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47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</row>
    <row r="401" spans="3:39" ht="15.75" customHeight="1" x14ac:dyDescent="0.25"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47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</row>
    <row r="402" spans="3:39" ht="15.75" customHeight="1" x14ac:dyDescent="0.25"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47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</row>
    <row r="403" spans="3:39" ht="15.75" customHeight="1" x14ac:dyDescent="0.25"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47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</row>
    <row r="404" spans="3:39" ht="15.75" customHeight="1" x14ac:dyDescent="0.25"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47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</row>
    <row r="405" spans="3:39" ht="15.75" customHeight="1" x14ac:dyDescent="0.25"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47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</row>
    <row r="406" spans="3:39" ht="15.75" customHeight="1" x14ac:dyDescent="0.25"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47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</row>
    <row r="407" spans="3:39" ht="15.75" customHeight="1" x14ac:dyDescent="0.25"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47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</row>
    <row r="408" spans="3:39" ht="15.75" customHeight="1" x14ac:dyDescent="0.25"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47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</row>
    <row r="409" spans="3:39" ht="15.75" customHeight="1" x14ac:dyDescent="0.25"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47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</row>
    <row r="410" spans="3:39" ht="15.75" customHeight="1" x14ac:dyDescent="0.25"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47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</row>
    <row r="411" spans="3:39" ht="15.75" customHeight="1" x14ac:dyDescent="0.25"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47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</row>
    <row r="412" spans="3:39" ht="15.75" customHeight="1" x14ac:dyDescent="0.25"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47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</row>
    <row r="413" spans="3:39" ht="15.75" customHeight="1" x14ac:dyDescent="0.25"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47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</row>
    <row r="414" spans="3:39" ht="15.75" customHeight="1" x14ac:dyDescent="0.25"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47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</row>
    <row r="415" spans="3:39" ht="15.75" customHeight="1" x14ac:dyDescent="0.25"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47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</row>
    <row r="416" spans="3:39" ht="15.75" customHeight="1" x14ac:dyDescent="0.25"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47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</row>
    <row r="417" spans="3:39" ht="15.75" customHeight="1" x14ac:dyDescent="0.25"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47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</row>
    <row r="418" spans="3:39" ht="15.75" customHeight="1" x14ac:dyDescent="0.25"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47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</row>
    <row r="419" spans="3:39" ht="15.75" customHeight="1" x14ac:dyDescent="0.25"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47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</row>
    <row r="420" spans="3:39" ht="15.75" customHeight="1" x14ac:dyDescent="0.25"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47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</row>
    <row r="421" spans="3:39" ht="15.75" customHeight="1" x14ac:dyDescent="0.25"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47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</row>
    <row r="422" spans="3:39" ht="15.75" customHeight="1" x14ac:dyDescent="0.25"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47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</row>
    <row r="423" spans="3:39" ht="15.75" customHeight="1" x14ac:dyDescent="0.25"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47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</row>
    <row r="424" spans="3:39" ht="15.75" customHeight="1" x14ac:dyDescent="0.25"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47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</row>
    <row r="425" spans="3:39" ht="15.75" customHeight="1" x14ac:dyDescent="0.25"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47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</row>
    <row r="426" spans="3:39" ht="15.75" customHeight="1" x14ac:dyDescent="0.25"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47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</row>
    <row r="427" spans="3:39" ht="15.75" customHeight="1" x14ac:dyDescent="0.25"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47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</row>
    <row r="428" spans="3:39" ht="15.75" customHeight="1" x14ac:dyDescent="0.25"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47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</row>
    <row r="429" spans="3:39" ht="15.75" customHeight="1" x14ac:dyDescent="0.25"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47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</row>
    <row r="430" spans="3:39" ht="15.75" customHeight="1" x14ac:dyDescent="0.25"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47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</row>
    <row r="431" spans="3:39" ht="15.75" customHeight="1" x14ac:dyDescent="0.25"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47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</row>
    <row r="432" spans="3:39" ht="15.75" customHeight="1" x14ac:dyDescent="0.25"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47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</row>
    <row r="433" spans="3:39" ht="15.75" customHeight="1" x14ac:dyDescent="0.25"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47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</row>
    <row r="434" spans="3:39" ht="15.75" customHeight="1" x14ac:dyDescent="0.25"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47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</row>
    <row r="435" spans="3:39" ht="15.75" customHeight="1" x14ac:dyDescent="0.25"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47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</row>
    <row r="436" spans="3:39" ht="15.75" customHeight="1" x14ac:dyDescent="0.25"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47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</row>
    <row r="437" spans="3:39" ht="15.75" customHeight="1" x14ac:dyDescent="0.25"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47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</row>
    <row r="438" spans="3:39" ht="15.75" customHeight="1" x14ac:dyDescent="0.25"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47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</row>
    <row r="439" spans="3:39" ht="15.75" customHeight="1" x14ac:dyDescent="0.25"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47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</row>
    <row r="440" spans="3:39" ht="15.75" customHeight="1" x14ac:dyDescent="0.25"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47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</row>
    <row r="441" spans="3:39" ht="15.75" customHeight="1" x14ac:dyDescent="0.25"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47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</row>
    <row r="442" spans="3:39" ht="15.75" customHeight="1" x14ac:dyDescent="0.25"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47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</row>
    <row r="443" spans="3:39" ht="15.75" customHeight="1" x14ac:dyDescent="0.25"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47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</row>
    <row r="444" spans="3:39" ht="15.75" customHeight="1" x14ac:dyDescent="0.25"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47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</row>
    <row r="445" spans="3:39" ht="15.75" customHeight="1" x14ac:dyDescent="0.25"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47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</row>
    <row r="446" spans="3:39" ht="15.75" customHeight="1" x14ac:dyDescent="0.25"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47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</row>
    <row r="447" spans="3:39" ht="15.75" customHeight="1" x14ac:dyDescent="0.25"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47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</row>
    <row r="448" spans="3:39" ht="15.75" customHeight="1" x14ac:dyDescent="0.25"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47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</row>
    <row r="449" spans="3:39" ht="15.75" customHeight="1" x14ac:dyDescent="0.25"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47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</row>
    <row r="450" spans="3:39" ht="15.75" customHeight="1" x14ac:dyDescent="0.25"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47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</row>
    <row r="451" spans="3:39" ht="15.75" customHeight="1" x14ac:dyDescent="0.25"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47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</row>
    <row r="452" spans="3:39" ht="15.75" customHeight="1" x14ac:dyDescent="0.25"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47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</row>
    <row r="453" spans="3:39" ht="15.75" customHeight="1" x14ac:dyDescent="0.25"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47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</row>
    <row r="454" spans="3:39" ht="15.75" customHeight="1" x14ac:dyDescent="0.25"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47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</row>
    <row r="455" spans="3:39" ht="15.75" customHeight="1" x14ac:dyDescent="0.25"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47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</row>
    <row r="456" spans="3:39" ht="15.75" customHeight="1" x14ac:dyDescent="0.25"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47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</row>
    <row r="457" spans="3:39" ht="15.75" customHeight="1" x14ac:dyDescent="0.25"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47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</row>
    <row r="458" spans="3:39" ht="15.75" customHeight="1" x14ac:dyDescent="0.25"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47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</row>
    <row r="459" spans="3:39" ht="15.75" customHeight="1" x14ac:dyDescent="0.25"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47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</row>
    <row r="460" spans="3:39" ht="15.75" customHeight="1" x14ac:dyDescent="0.25"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47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</row>
    <row r="461" spans="3:39" ht="15.75" customHeight="1" x14ac:dyDescent="0.25"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47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</row>
    <row r="462" spans="3:39" ht="15.75" customHeight="1" x14ac:dyDescent="0.25"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47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</row>
    <row r="463" spans="3:39" ht="15.75" customHeight="1" x14ac:dyDescent="0.25"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47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</row>
    <row r="464" spans="3:39" ht="15.75" customHeight="1" x14ac:dyDescent="0.25"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47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</row>
    <row r="465" spans="3:39" ht="15.75" customHeight="1" x14ac:dyDescent="0.25"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47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</row>
    <row r="466" spans="3:39" ht="15.75" customHeight="1" x14ac:dyDescent="0.25"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47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</row>
    <row r="467" spans="3:39" ht="15.75" customHeight="1" x14ac:dyDescent="0.25"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47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</row>
    <row r="468" spans="3:39" ht="15.75" customHeight="1" x14ac:dyDescent="0.25"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47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</row>
    <row r="469" spans="3:39" ht="15.75" customHeight="1" x14ac:dyDescent="0.25"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47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</row>
    <row r="470" spans="3:39" ht="15.75" customHeight="1" x14ac:dyDescent="0.25"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47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</row>
    <row r="471" spans="3:39" ht="15.75" customHeight="1" x14ac:dyDescent="0.25"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47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</row>
    <row r="472" spans="3:39" ht="15.75" customHeight="1" x14ac:dyDescent="0.25"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47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</row>
    <row r="473" spans="3:39" ht="15.75" customHeight="1" x14ac:dyDescent="0.25"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47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</row>
    <row r="474" spans="3:39" ht="15.75" customHeight="1" x14ac:dyDescent="0.25"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47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</row>
    <row r="475" spans="3:39" ht="15.75" customHeight="1" x14ac:dyDescent="0.25"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47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</row>
    <row r="476" spans="3:39" ht="15.75" customHeight="1" x14ac:dyDescent="0.25"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47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</row>
    <row r="477" spans="3:39" ht="15.75" customHeight="1" x14ac:dyDescent="0.25"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47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</row>
    <row r="478" spans="3:39" ht="15.75" customHeight="1" x14ac:dyDescent="0.25"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47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</row>
    <row r="479" spans="3:39" ht="15.75" customHeight="1" x14ac:dyDescent="0.25"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47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</row>
    <row r="480" spans="3:39" ht="15.75" customHeight="1" x14ac:dyDescent="0.25"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47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</row>
    <row r="481" spans="3:39" ht="15.75" customHeight="1" x14ac:dyDescent="0.25"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47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</row>
    <row r="482" spans="3:39" ht="15.75" customHeight="1" x14ac:dyDescent="0.25"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47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</row>
    <row r="483" spans="3:39" ht="15.75" customHeight="1" x14ac:dyDescent="0.25"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47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</row>
    <row r="484" spans="3:39" ht="15.75" customHeight="1" x14ac:dyDescent="0.25"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47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</row>
    <row r="485" spans="3:39" ht="15.75" customHeight="1" x14ac:dyDescent="0.25"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47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</row>
    <row r="486" spans="3:39" ht="15.75" customHeight="1" x14ac:dyDescent="0.25"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47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</row>
    <row r="487" spans="3:39" ht="15.75" customHeight="1" x14ac:dyDescent="0.25"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47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</row>
    <row r="488" spans="3:39" ht="15.75" customHeight="1" x14ac:dyDescent="0.25"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47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</row>
    <row r="489" spans="3:39" ht="15.75" customHeight="1" x14ac:dyDescent="0.25"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47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</row>
    <row r="490" spans="3:39" ht="15.75" customHeight="1" x14ac:dyDescent="0.25"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47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</row>
    <row r="491" spans="3:39" ht="15.75" customHeight="1" x14ac:dyDescent="0.25"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47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</row>
    <row r="492" spans="3:39" ht="15.75" customHeight="1" x14ac:dyDescent="0.25"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47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</row>
    <row r="493" spans="3:39" ht="15.75" customHeight="1" x14ac:dyDescent="0.25"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47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</row>
    <row r="494" spans="3:39" ht="15.75" customHeight="1" x14ac:dyDescent="0.25"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47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</row>
    <row r="495" spans="3:39" ht="15.75" customHeight="1" x14ac:dyDescent="0.25"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47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</row>
    <row r="496" spans="3:39" ht="15.75" customHeight="1" x14ac:dyDescent="0.25"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47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</row>
    <row r="497" spans="3:39" ht="15.75" customHeight="1" x14ac:dyDescent="0.25"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47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</row>
    <row r="498" spans="3:39" ht="15.75" customHeight="1" x14ac:dyDescent="0.25"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47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</row>
    <row r="499" spans="3:39" ht="15.75" customHeight="1" x14ac:dyDescent="0.25"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47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</row>
    <row r="500" spans="3:39" ht="15.75" customHeight="1" x14ac:dyDescent="0.25"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47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</row>
    <row r="501" spans="3:39" ht="15.75" customHeight="1" x14ac:dyDescent="0.25"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47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</row>
    <row r="502" spans="3:39" ht="15.75" customHeight="1" x14ac:dyDescent="0.25"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47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</row>
    <row r="503" spans="3:39" ht="15.75" customHeight="1" x14ac:dyDescent="0.25"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47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</row>
    <row r="504" spans="3:39" ht="15.75" customHeight="1" x14ac:dyDescent="0.25"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47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</row>
    <row r="505" spans="3:39" ht="15.75" customHeight="1" x14ac:dyDescent="0.25"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47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</row>
    <row r="506" spans="3:39" ht="15.75" customHeight="1" x14ac:dyDescent="0.25"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47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</row>
    <row r="507" spans="3:39" ht="15.75" customHeight="1" x14ac:dyDescent="0.25"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47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</row>
    <row r="508" spans="3:39" ht="15.75" customHeight="1" x14ac:dyDescent="0.25"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47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</row>
    <row r="509" spans="3:39" ht="15.75" customHeight="1" x14ac:dyDescent="0.25"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47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</row>
    <row r="510" spans="3:39" ht="15.75" customHeight="1" x14ac:dyDescent="0.25"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47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</row>
    <row r="511" spans="3:39" ht="15.75" customHeight="1" x14ac:dyDescent="0.25"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47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</row>
    <row r="512" spans="3:39" ht="15.75" customHeight="1" x14ac:dyDescent="0.25"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47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</row>
    <row r="513" spans="3:39" ht="15.75" customHeight="1" x14ac:dyDescent="0.25"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47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</row>
    <row r="514" spans="3:39" ht="15.75" customHeight="1" x14ac:dyDescent="0.25"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47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</row>
    <row r="515" spans="3:39" ht="15.75" customHeight="1" x14ac:dyDescent="0.25"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47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</row>
    <row r="516" spans="3:39" ht="15.75" customHeight="1" x14ac:dyDescent="0.25"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47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</row>
    <row r="517" spans="3:39" ht="15.75" customHeight="1" x14ac:dyDescent="0.25"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47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</row>
    <row r="518" spans="3:39" ht="15.75" customHeight="1" x14ac:dyDescent="0.25"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47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</row>
    <row r="519" spans="3:39" ht="15.75" customHeight="1" x14ac:dyDescent="0.25"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47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</row>
    <row r="520" spans="3:39" ht="15.75" customHeight="1" x14ac:dyDescent="0.25"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47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</row>
    <row r="521" spans="3:39" ht="15.75" customHeight="1" x14ac:dyDescent="0.25"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47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</row>
    <row r="522" spans="3:39" ht="15.75" customHeight="1" x14ac:dyDescent="0.25"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47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</row>
    <row r="523" spans="3:39" ht="15.75" customHeight="1" x14ac:dyDescent="0.25"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47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</row>
    <row r="524" spans="3:39" ht="15.75" customHeight="1" x14ac:dyDescent="0.25"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47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</row>
    <row r="525" spans="3:39" ht="15.75" customHeight="1" x14ac:dyDescent="0.25"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47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</row>
    <row r="526" spans="3:39" ht="15.75" customHeight="1" x14ac:dyDescent="0.25"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47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</row>
    <row r="527" spans="3:39" ht="15.75" customHeight="1" x14ac:dyDescent="0.25"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47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</row>
    <row r="528" spans="3:39" ht="15.75" customHeight="1" x14ac:dyDescent="0.25"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47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</row>
    <row r="529" spans="3:39" ht="15.75" customHeight="1" x14ac:dyDescent="0.25"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47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</row>
    <row r="530" spans="3:39" ht="15.75" customHeight="1" x14ac:dyDescent="0.25"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47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</row>
    <row r="531" spans="3:39" ht="15.75" customHeight="1" x14ac:dyDescent="0.25"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47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</row>
    <row r="532" spans="3:39" ht="15.75" customHeight="1" x14ac:dyDescent="0.25"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47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</row>
    <row r="533" spans="3:39" ht="15.75" customHeight="1" x14ac:dyDescent="0.25"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47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</row>
    <row r="534" spans="3:39" ht="15.75" customHeight="1" x14ac:dyDescent="0.25"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47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</row>
    <row r="535" spans="3:39" ht="15.75" customHeight="1" x14ac:dyDescent="0.25"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47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</row>
    <row r="536" spans="3:39" ht="15.75" customHeight="1" x14ac:dyDescent="0.25"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47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</row>
    <row r="537" spans="3:39" ht="15.75" customHeight="1" x14ac:dyDescent="0.25"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47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</row>
    <row r="538" spans="3:39" ht="15.75" customHeight="1" x14ac:dyDescent="0.25"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47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</row>
    <row r="539" spans="3:39" ht="15.75" customHeight="1" x14ac:dyDescent="0.25"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47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</row>
    <row r="540" spans="3:39" ht="15.75" customHeight="1" x14ac:dyDescent="0.25"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47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</row>
    <row r="541" spans="3:39" ht="15.75" customHeight="1" x14ac:dyDescent="0.25"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47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</row>
    <row r="542" spans="3:39" ht="15.75" customHeight="1" x14ac:dyDescent="0.25"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47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</row>
    <row r="543" spans="3:39" ht="15.75" customHeight="1" x14ac:dyDescent="0.25"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47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</row>
    <row r="544" spans="3:39" ht="15.75" customHeight="1" x14ac:dyDescent="0.25"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47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</row>
    <row r="545" spans="3:39" ht="15.75" customHeight="1" x14ac:dyDescent="0.25"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47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</row>
    <row r="546" spans="3:39" ht="15.75" customHeight="1" x14ac:dyDescent="0.25"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47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</row>
    <row r="547" spans="3:39" ht="15.75" customHeight="1" x14ac:dyDescent="0.25"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47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</row>
    <row r="548" spans="3:39" ht="15.75" customHeight="1" x14ac:dyDescent="0.25"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47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</row>
    <row r="549" spans="3:39" ht="15.75" customHeight="1" x14ac:dyDescent="0.25"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47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</row>
    <row r="550" spans="3:39" ht="15.75" customHeight="1" x14ac:dyDescent="0.25"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47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</row>
    <row r="551" spans="3:39" ht="15.75" customHeight="1" x14ac:dyDescent="0.25"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47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</row>
    <row r="552" spans="3:39" ht="15.75" customHeight="1" x14ac:dyDescent="0.25"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47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</row>
    <row r="553" spans="3:39" ht="15.75" customHeight="1" x14ac:dyDescent="0.25"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47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</row>
    <row r="554" spans="3:39" ht="15.75" customHeight="1" x14ac:dyDescent="0.25"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47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</row>
    <row r="555" spans="3:39" ht="15.75" customHeight="1" x14ac:dyDescent="0.25"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47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</row>
    <row r="556" spans="3:39" ht="15.75" customHeight="1" x14ac:dyDescent="0.25"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47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</row>
    <row r="557" spans="3:39" ht="15.75" customHeight="1" x14ac:dyDescent="0.25"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47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</row>
    <row r="558" spans="3:39" ht="15.75" customHeight="1" x14ac:dyDescent="0.25"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47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</row>
    <row r="559" spans="3:39" ht="15.75" customHeight="1" x14ac:dyDescent="0.25"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47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</row>
    <row r="560" spans="3:39" ht="15.75" customHeight="1" x14ac:dyDescent="0.25"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47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</row>
    <row r="561" spans="3:39" ht="15.75" customHeight="1" x14ac:dyDescent="0.25"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47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</row>
    <row r="562" spans="3:39" ht="15.75" customHeight="1" x14ac:dyDescent="0.25"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47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</row>
    <row r="563" spans="3:39" ht="15.75" customHeight="1" x14ac:dyDescent="0.25"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47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</row>
    <row r="564" spans="3:39" ht="15.75" customHeight="1" x14ac:dyDescent="0.25"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47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</row>
    <row r="565" spans="3:39" ht="15.75" customHeight="1" x14ac:dyDescent="0.25"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47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</row>
    <row r="566" spans="3:39" ht="15.75" customHeight="1" x14ac:dyDescent="0.25"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47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</row>
    <row r="567" spans="3:39" ht="15.75" customHeight="1" x14ac:dyDescent="0.25"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47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</row>
    <row r="568" spans="3:39" ht="15.75" customHeight="1" x14ac:dyDescent="0.25"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47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</row>
    <row r="569" spans="3:39" ht="15.75" customHeight="1" x14ac:dyDescent="0.25"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47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</row>
    <row r="570" spans="3:39" ht="15.75" customHeight="1" x14ac:dyDescent="0.25"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47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</row>
    <row r="571" spans="3:39" ht="15.75" customHeight="1" x14ac:dyDescent="0.25"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47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</row>
    <row r="572" spans="3:39" ht="15.75" customHeight="1" x14ac:dyDescent="0.25"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47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</row>
    <row r="573" spans="3:39" ht="15.75" customHeight="1" x14ac:dyDescent="0.25"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47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</row>
    <row r="574" spans="3:39" ht="15.75" customHeight="1" x14ac:dyDescent="0.25"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47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</row>
    <row r="575" spans="3:39" ht="15.75" customHeight="1" x14ac:dyDescent="0.25"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47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</row>
    <row r="576" spans="3:39" ht="15.75" customHeight="1" x14ac:dyDescent="0.25"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47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</row>
    <row r="577" spans="3:39" ht="15.75" customHeight="1" x14ac:dyDescent="0.25"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47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</row>
    <row r="578" spans="3:39" ht="15.75" customHeight="1" x14ac:dyDescent="0.25"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47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</row>
    <row r="579" spans="3:39" ht="15.75" customHeight="1" x14ac:dyDescent="0.25"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47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</row>
    <row r="580" spans="3:39" ht="15.75" customHeight="1" x14ac:dyDescent="0.25"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47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</row>
    <row r="581" spans="3:39" ht="15.75" customHeight="1" x14ac:dyDescent="0.25"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47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</row>
    <row r="582" spans="3:39" ht="15.75" customHeight="1" x14ac:dyDescent="0.25"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47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</row>
    <row r="583" spans="3:39" ht="15.75" customHeight="1" x14ac:dyDescent="0.25"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47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</row>
    <row r="584" spans="3:39" ht="15.75" customHeight="1" x14ac:dyDescent="0.25"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47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</row>
    <row r="585" spans="3:39" ht="15.75" customHeight="1" x14ac:dyDescent="0.25"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47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</row>
    <row r="586" spans="3:39" ht="15.75" customHeight="1" x14ac:dyDescent="0.25"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47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</row>
    <row r="587" spans="3:39" ht="15.75" customHeight="1" x14ac:dyDescent="0.25"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47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</row>
    <row r="588" spans="3:39" ht="15.75" customHeight="1" x14ac:dyDescent="0.25"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47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</row>
    <row r="589" spans="3:39" ht="15.75" customHeight="1" x14ac:dyDescent="0.25"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47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</row>
    <row r="590" spans="3:39" ht="15.75" customHeight="1" x14ac:dyDescent="0.25"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47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</row>
    <row r="591" spans="3:39" ht="15.75" customHeight="1" x14ac:dyDescent="0.25"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47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</row>
    <row r="592" spans="3:39" ht="15.75" customHeight="1" x14ac:dyDescent="0.25"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47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</row>
    <row r="593" spans="3:39" ht="15.75" customHeight="1" x14ac:dyDescent="0.25"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47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</row>
    <row r="594" spans="3:39" ht="15.75" customHeight="1" x14ac:dyDescent="0.25"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47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</row>
    <row r="595" spans="3:39" ht="15.75" customHeight="1" x14ac:dyDescent="0.25"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47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</row>
    <row r="596" spans="3:39" ht="15.75" customHeight="1" x14ac:dyDescent="0.25"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47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</row>
    <row r="597" spans="3:39" ht="15.75" customHeight="1" x14ac:dyDescent="0.25"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47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</row>
    <row r="598" spans="3:39" ht="15.75" customHeight="1" x14ac:dyDescent="0.25"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47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</row>
    <row r="599" spans="3:39" ht="15.75" customHeight="1" x14ac:dyDescent="0.25"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47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</row>
    <row r="600" spans="3:39" ht="15.75" customHeight="1" x14ac:dyDescent="0.25"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47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</row>
    <row r="601" spans="3:39" ht="15.75" customHeight="1" x14ac:dyDescent="0.25"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47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</row>
    <row r="602" spans="3:39" ht="15.75" customHeight="1" x14ac:dyDescent="0.25"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47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</row>
    <row r="603" spans="3:39" ht="15.75" customHeight="1" x14ac:dyDescent="0.25"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47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</row>
    <row r="604" spans="3:39" ht="15.75" customHeight="1" x14ac:dyDescent="0.25"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47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</row>
    <row r="605" spans="3:39" ht="15.75" customHeight="1" x14ac:dyDescent="0.25"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47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</row>
    <row r="606" spans="3:39" ht="15.75" customHeight="1" x14ac:dyDescent="0.25"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47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</row>
    <row r="607" spans="3:39" ht="15.75" customHeight="1" x14ac:dyDescent="0.25"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47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</row>
    <row r="608" spans="3:39" ht="15.75" customHeight="1" x14ac:dyDescent="0.25"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47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</row>
    <row r="609" spans="3:39" ht="15.75" customHeight="1" x14ac:dyDescent="0.25"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47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</row>
    <row r="610" spans="3:39" ht="15.75" customHeight="1" x14ac:dyDescent="0.25"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47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</row>
    <row r="611" spans="3:39" ht="15.75" customHeight="1" x14ac:dyDescent="0.25"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47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</row>
    <row r="612" spans="3:39" ht="15.75" customHeight="1" x14ac:dyDescent="0.25"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47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</row>
    <row r="613" spans="3:39" ht="15.75" customHeight="1" x14ac:dyDescent="0.25"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47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</row>
    <row r="614" spans="3:39" ht="15.75" customHeight="1" x14ac:dyDescent="0.25"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47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</row>
    <row r="615" spans="3:39" ht="15.75" customHeight="1" x14ac:dyDescent="0.25"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47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</row>
    <row r="616" spans="3:39" ht="15.75" customHeight="1" x14ac:dyDescent="0.25"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47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</row>
    <row r="617" spans="3:39" ht="15.75" customHeight="1" x14ac:dyDescent="0.25"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47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</row>
    <row r="618" spans="3:39" ht="15.75" customHeight="1" x14ac:dyDescent="0.25"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47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</row>
    <row r="619" spans="3:39" ht="15.75" customHeight="1" x14ac:dyDescent="0.25"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47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</row>
    <row r="620" spans="3:39" ht="15.75" customHeight="1" x14ac:dyDescent="0.25"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47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</row>
    <row r="621" spans="3:39" ht="15.75" customHeight="1" x14ac:dyDescent="0.25"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47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</row>
    <row r="622" spans="3:39" ht="15.75" customHeight="1" x14ac:dyDescent="0.25"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47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</row>
    <row r="623" spans="3:39" ht="15.75" customHeight="1" x14ac:dyDescent="0.25"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47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</row>
    <row r="624" spans="3:39" ht="15.75" customHeight="1" x14ac:dyDescent="0.25"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47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</row>
    <row r="625" spans="3:39" ht="15.75" customHeight="1" x14ac:dyDescent="0.25"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47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</row>
    <row r="626" spans="3:39" ht="15.75" customHeight="1" x14ac:dyDescent="0.25"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47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</row>
    <row r="627" spans="3:39" ht="15.75" customHeight="1" x14ac:dyDescent="0.25"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47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</row>
    <row r="628" spans="3:39" ht="15.75" customHeight="1" x14ac:dyDescent="0.25"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47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</row>
    <row r="629" spans="3:39" ht="15.75" customHeight="1" x14ac:dyDescent="0.25"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47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</row>
    <row r="630" spans="3:39" ht="15.75" customHeight="1" x14ac:dyDescent="0.25"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47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</row>
    <row r="631" spans="3:39" ht="15.75" customHeight="1" x14ac:dyDescent="0.25"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47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</row>
    <row r="632" spans="3:39" ht="15.75" customHeight="1" x14ac:dyDescent="0.25"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47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</row>
    <row r="633" spans="3:39" ht="15.75" customHeight="1" x14ac:dyDescent="0.25"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47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</row>
    <row r="634" spans="3:39" ht="15.75" customHeight="1" x14ac:dyDescent="0.25"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47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</row>
    <row r="635" spans="3:39" ht="15.75" customHeight="1" x14ac:dyDescent="0.25"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47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</row>
    <row r="636" spans="3:39" ht="15.75" customHeight="1" x14ac:dyDescent="0.25"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47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</row>
    <row r="637" spans="3:39" ht="15.75" customHeight="1" x14ac:dyDescent="0.25"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47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</row>
    <row r="638" spans="3:39" ht="15.75" customHeight="1" x14ac:dyDescent="0.25"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47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</row>
    <row r="639" spans="3:39" ht="15.75" customHeight="1" x14ac:dyDescent="0.25"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47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</row>
    <row r="640" spans="3:39" ht="15.75" customHeight="1" x14ac:dyDescent="0.25"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47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</row>
    <row r="641" spans="3:39" ht="15.75" customHeight="1" x14ac:dyDescent="0.25"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47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</row>
    <row r="642" spans="3:39" ht="15.75" customHeight="1" x14ac:dyDescent="0.25"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47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</row>
    <row r="643" spans="3:39" ht="15.75" customHeight="1" x14ac:dyDescent="0.25"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47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</row>
    <row r="644" spans="3:39" ht="15.75" customHeight="1" x14ac:dyDescent="0.25"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47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</row>
    <row r="645" spans="3:39" ht="15.75" customHeight="1" x14ac:dyDescent="0.25"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47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</row>
    <row r="646" spans="3:39" ht="15.75" customHeight="1" x14ac:dyDescent="0.25"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47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</row>
    <row r="647" spans="3:39" ht="15.75" customHeight="1" x14ac:dyDescent="0.25"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47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</row>
    <row r="648" spans="3:39" ht="15.75" customHeight="1" x14ac:dyDescent="0.25"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47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</row>
    <row r="649" spans="3:39" ht="15.75" customHeight="1" x14ac:dyDescent="0.25"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47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</row>
    <row r="650" spans="3:39" ht="15.75" customHeight="1" x14ac:dyDescent="0.25"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47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</row>
    <row r="651" spans="3:39" ht="15.75" customHeight="1" x14ac:dyDescent="0.25"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47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</row>
    <row r="652" spans="3:39" ht="15.75" customHeight="1" x14ac:dyDescent="0.25"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47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</row>
    <row r="653" spans="3:39" ht="15.75" customHeight="1" x14ac:dyDescent="0.25"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47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</row>
    <row r="654" spans="3:39" ht="15.75" customHeight="1" x14ac:dyDescent="0.25"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47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</row>
    <row r="655" spans="3:39" ht="15.75" customHeight="1" x14ac:dyDescent="0.25"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47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</row>
    <row r="656" spans="3:39" ht="15.75" customHeight="1" x14ac:dyDescent="0.25"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47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</row>
    <row r="657" spans="3:39" ht="15.75" customHeight="1" x14ac:dyDescent="0.25"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47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</row>
    <row r="658" spans="3:39" ht="15.75" customHeight="1" x14ac:dyDescent="0.25"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47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</row>
    <row r="659" spans="3:39" ht="15.75" customHeight="1" x14ac:dyDescent="0.25"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47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</row>
    <row r="660" spans="3:39" ht="15.75" customHeight="1" x14ac:dyDescent="0.25"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47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</row>
    <row r="661" spans="3:39" ht="15.75" customHeight="1" x14ac:dyDescent="0.25"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47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</row>
    <row r="662" spans="3:39" ht="15.75" customHeight="1" x14ac:dyDescent="0.25"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47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</row>
    <row r="663" spans="3:39" ht="15.75" customHeight="1" x14ac:dyDescent="0.25"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47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</row>
    <row r="664" spans="3:39" ht="15.75" customHeight="1" x14ac:dyDescent="0.25"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47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</row>
    <row r="665" spans="3:39" ht="15.75" customHeight="1" x14ac:dyDescent="0.25"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47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</row>
    <row r="666" spans="3:39" ht="15.75" customHeight="1" x14ac:dyDescent="0.25"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47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</row>
    <row r="667" spans="3:39" ht="15.75" customHeight="1" x14ac:dyDescent="0.25"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47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</row>
    <row r="668" spans="3:39" ht="15.75" customHeight="1" x14ac:dyDescent="0.25"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47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</row>
    <row r="669" spans="3:39" ht="15.75" customHeight="1" x14ac:dyDescent="0.25"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47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</row>
    <row r="670" spans="3:39" ht="15.75" customHeight="1" x14ac:dyDescent="0.25"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47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</row>
    <row r="671" spans="3:39" ht="15.75" customHeight="1" x14ac:dyDescent="0.25"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47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</row>
    <row r="672" spans="3:39" ht="15.75" customHeight="1" x14ac:dyDescent="0.25"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47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</row>
    <row r="673" spans="3:39" ht="15.75" customHeight="1" x14ac:dyDescent="0.25"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47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</row>
    <row r="674" spans="3:39" ht="15.75" customHeight="1" x14ac:dyDescent="0.25"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47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</row>
    <row r="675" spans="3:39" ht="15.75" customHeight="1" x14ac:dyDescent="0.25"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47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</row>
    <row r="676" spans="3:39" ht="15.75" customHeight="1" x14ac:dyDescent="0.25"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47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</row>
    <row r="677" spans="3:39" ht="15.75" customHeight="1" x14ac:dyDescent="0.25"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47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</row>
    <row r="678" spans="3:39" ht="15.75" customHeight="1" x14ac:dyDescent="0.25"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47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</row>
    <row r="679" spans="3:39" ht="15.75" customHeight="1" x14ac:dyDescent="0.25"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47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</row>
    <row r="680" spans="3:39" ht="15.75" customHeight="1" x14ac:dyDescent="0.25"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47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</row>
    <row r="681" spans="3:39" ht="15.75" customHeight="1" x14ac:dyDescent="0.25"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47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</row>
    <row r="682" spans="3:39" ht="15.75" customHeight="1" x14ac:dyDescent="0.25"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47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</row>
    <row r="683" spans="3:39" ht="15.75" customHeight="1" x14ac:dyDescent="0.25"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47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</row>
    <row r="684" spans="3:39" ht="15.75" customHeight="1" x14ac:dyDescent="0.25"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47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</row>
    <row r="685" spans="3:39" ht="15.75" customHeight="1" x14ac:dyDescent="0.25"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47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</row>
    <row r="686" spans="3:39" ht="15.75" customHeight="1" x14ac:dyDescent="0.25"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47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</row>
    <row r="687" spans="3:39" ht="15.75" customHeight="1" x14ac:dyDescent="0.25"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47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</row>
    <row r="688" spans="3:39" ht="15.75" customHeight="1" x14ac:dyDescent="0.25"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47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</row>
    <row r="689" spans="3:39" ht="15.75" customHeight="1" x14ac:dyDescent="0.25"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47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</row>
    <row r="690" spans="3:39" ht="15.75" customHeight="1" x14ac:dyDescent="0.25"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47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</row>
    <row r="691" spans="3:39" ht="15.75" customHeight="1" x14ac:dyDescent="0.25"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47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</row>
    <row r="692" spans="3:39" ht="15.75" customHeight="1" x14ac:dyDescent="0.25"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47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</row>
    <row r="693" spans="3:39" ht="15.75" customHeight="1" x14ac:dyDescent="0.25"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47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</row>
    <row r="694" spans="3:39" ht="15.75" customHeight="1" x14ac:dyDescent="0.25"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47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</row>
    <row r="695" spans="3:39" ht="15.75" customHeight="1" x14ac:dyDescent="0.25"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47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</row>
    <row r="696" spans="3:39" ht="15.75" customHeight="1" x14ac:dyDescent="0.25"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47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</row>
    <row r="697" spans="3:39" ht="15.75" customHeight="1" x14ac:dyDescent="0.25"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47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</row>
    <row r="698" spans="3:39" ht="15.75" customHeight="1" x14ac:dyDescent="0.25"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47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</row>
    <row r="699" spans="3:39" ht="15.75" customHeight="1" x14ac:dyDescent="0.25"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47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</row>
    <row r="700" spans="3:39" ht="15.75" customHeight="1" x14ac:dyDescent="0.25"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47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</row>
    <row r="701" spans="3:39" ht="15.75" customHeight="1" x14ac:dyDescent="0.25"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47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</row>
    <row r="702" spans="3:39" ht="15.75" customHeight="1" x14ac:dyDescent="0.25"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47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</row>
    <row r="703" spans="3:39" ht="15.75" customHeight="1" x14ac:dyDescent="0.25"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47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</row>
    <row r="704" spans="3:39" ht="15.75" customHeight="1" x14ac:dyDescent="0.25"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47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</row>
    <row r="705" spans="3:39" ht="15.75" customHeight="1" x14ac:dyDescent="0.25"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47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</row>
    <row r="706" spans="3:39" ht="15.75" customHeight="1" x14ac:dyDescent="0.25"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47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</row>
    <row r="707" spans="3:39" ht="15.75" customHeight="1" x14ac:dyDescent="0.25"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47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</row>
    <row r="708" spans="3:39" ht="15.75" customHeight="1" x14ac:dyDescent="0.25"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47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</row>
    <row r="709" spans="3:39" ht="15.75" customHeight="1" x14ac:dyDescent="0.25"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47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</row>
    <row r="710" spans="3:39" ht="15.75" customHeight="1" x14ac:dyDescent="0.25"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47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</row>
    <row r="711" spans="3:39" ht="15.75" customHeight="1" x14ac:dyDescent="0.25"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47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</row>
    <row r="712" spans="3:39" ht="15.75" customHeight="1" x14ac:dyDescent="0.25"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47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</row>
    <row r="713" spans="3:39" ht="15.75" customHeight="1" x14ac:dyDescent="0.25"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47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</row>
    <row r="714" spans="3:39" ht="15.75" customHeight="1" x14ac:dyDescent="0.25"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47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</row>
    <row r="715" spans="3:39" ht="15.75" customHeight="1" x14ac:dyDescent="0.25"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47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</row>
    <row r="716" spans="3:39" ht="15.75" customHeight="1" x14ac:dyDescent="0.25"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47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</row>
    <row r="717" spans="3:39" ht="15.75" customHeight="1" x14ac:dyDescent="0.25"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47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</row>
    <row r="718" spans="3:39" ht="15.75" customHeight="1" x14ac:dyDescent="0.25"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47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</row>
    <row r="719" spans="3:39" ht="15.75" customHeight="1" x14ac:dyDescent="0.25"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47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</row>
    <row r="720" spans="3:39" ht="15.75" customHeight="1" x14ac:dyDescent="0.25"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47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</row>
    <row r="721" spans="3:39" ht="15.75" customHeight="1" x14ac:dyDescent="0.25"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47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</row>
    <row r="722" spans="3:39" ht="15.75" customHeight="1" x14ac:dyDescent="0.25"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47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</row>
    <row r="723" spans="3:39" ht="15.75" customHeight="1" x14ac:dyDescent="0.25"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47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</row>
    <row r="724" spans="3:39" ht="15.75" customHeight="1" x14ac:dyDescent="0.25"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47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</row>
    <row r="725" spans="3:39" ht="15.75" customHeight="1" x14ac:dyDescent="0.25"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47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</row>
    <row r="726" spans="3:39" ht="15.75" customHeight="1" x14ac:dyDescent="0.25"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47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</row>
    <row r="727" spans="3:39" ht="15.75" customHeight="1" x14ac:dyDescent="0.25"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47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</row>
    <row r="728" spans="3:39" ht="15.75" customHeight="1" x14ac:dyDescent="0.25"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47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</row>
    <row r="729" spans="3:39" ht="15.75" customHeight="1" x14ac:dyDescent="0.25"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47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</row>
    <row r="730" spans="3:39" ht="15.75" customHeight="1" x14ac:dyDescent="0.25"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47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</row>
    <row r="731" spans="3:39" ht="15.75" customHeight="1" x14ac:dyDescent="0.25"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47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</row>
    <row r="732" spans="3:39" ht="15.75" customHeight="1" x14ac:dyDescent="0.25"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47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</row>
    <row r="733" spans="3:39" ht="15.75" customHeight="1" x14ac:dyDescent="0.25"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47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</row>
    <row r="734" spans="3:39" ht="15.75" customHeight="1" x14ac:dyDescent="0.25"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47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</row>
    <row r="735" spans="3:39" ht="15.75" customHeight="1" x14ac:dyDescent="0.25"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47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</row>
    <row r="736" spans="3:39" ht="15.75" customHeight="1" x14ac:dyDescent="0.25"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47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</row>
    <row r="737" spans="3:39" ht="15.75" customHeight="1" x14ac:dyDescent="0.25"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47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</row>
    <row r="738" spans="3:39" ht="15.75" customHeight="1" x14ac:dyDescent="0.25"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47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</row>
    <row r="739" spans="3:39" ht="15.75" customHeight="1" x14ac:dyDescent="0.25"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47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</row>
    <row r="740" spans="3:39" ht="15.75" customHeight="1" x14ac:dyDescent="0.25"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47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</row>
    <row r="741" spans="3:39" ht="15.75" customHeight="1" x14ac:dyDescent="0.25"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47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</row>
    <row r="742" spans="3:39" ht="15.75" customHeight="1" x14ac:dyDescent="0.25"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47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</row>
    <row r="743" spans="3:39" ht="15.75" customHeight="1" x14ac:dyDescent="0.25"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47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</row>
    <row r="744" spans="3:39" ht="15.75" customHeight="1" x14ac:dyDescent="0.25"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47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</row>
    <row r="745" spans="3:39" ht="15.75" customHeight="1" x14ac:dyDescent="0.25"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47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</row>
    <row r="746" spans="3:39" ht="15.75" customHeight="1" x14ac:dyDescent="0.25"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47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</row>
    <row r="747" spans="3:39" ht="15.75" customHeight="1" x14ac:dyDescent="0.25"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47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</row>
    <row r="748" spans="3:39" ht="15.75" customHeight="1" x14ac:dyDescent="0.25"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47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</row>
    <row r="749" spans="3:39" ht="15.75" customHeight="1" x14ac:dyDescent="0.25"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47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</row>
    <row r="750" spans="3:39" ht="15.75" customHeight="1" x14ac:dyDescent="0.25"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47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</row>
    <row r="751" spans="3:39" ht="15.75" customHeight="1" x14ac:dyDescent="0.25"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47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</row>
    <row r="752" spans="3:39" ht="15.75" customHeight="1" x14ac:dyDescent="0.25"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47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</row>
    <row r="753" spans="3:39" ht="15.75" customHeight="1" x14ac:dyDescent="0.25"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47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</row>
    <row r="754" spans="3:39" ht="15.75" customHeight="1" x14ac:dyDescent="0.25"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47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</row>
    <row r="755" spans="3:39" ht="15.75" customHeight="1" x14ac:dyDescent="0.25"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47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</row>
    <row r="756" spans="3:39" ht="15.75" customHeight="1" x14ac:dyDescent="0.25"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47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</row>
    <row r="757" spans="3:39" ht="15.75" customHeight="1" x14ac:dyDescent="0.25"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47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</row>
    <row r="758" spans="3:39" ht="15.75" customHeight="1" x14ac:dyDescent="0.25"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47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</row>
    <row r="759" spans="3:39" ht="15.75" customHeight="1" x14ac:dyDescent="0.25"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47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</row>
    <row r="760" spans="3:39" ht="15.75" customHeight="1" x14ac:dyDescent="0.25"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47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</row>
    <row r="761" spans="3:39" ht="15.75" customHeight="1" x14ac:dyDescent="0.25"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47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</row>
    <row r="762" spans="3:39" ht="15.75" customHeight="1" x14ac:dyDescent="0.25"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47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</row>
    <row r="763" spans="3:39" ht="15.75" customHeight="1" x14ac:dyDescent="0.25"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47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</row>
    <row r="764" spans="3:39" ht="15.75" customHeight="1" x14ac:dyDescent="0.25"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47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</row>
    <row r="765" spans="3:39" ht="15.75" customHeight="1" x14ac:dyDescent="0.25"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47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</row>
    <row r="766" spans="3:39" ht="15.75" customHeight="1" x14ac:dyDescent="0.25"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47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</row>
    <row r="767" spans="3:39" ht="15.75" customHeight="1" x14ac:dyDescent="0.25"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47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</row>
    <row r="768" spans="3:39" ht="15.75" customHeight="1" x14ac:dyDescent="0.25"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47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</row>
    <row r="769" spans="3:39" ht="15.75" customHeight="1" x14ac:dyDescent="0.25"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47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</row>
    <row r="770" spans="3:39" ht="15.75" customHeight="1" x14ac:dyDescent="0.25"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47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</row>
    <row r="771" spans="3:39" ht="15.75" customHeight="1" x14ac:dyDescent="0.25"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47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</row>
    <row r="772" spans="3:39" ht="15.75" customHeight="1" x14ac:dyDescent="0.25"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47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</row>
    <row r="773" spans="3:39" ht="15.75" customHeight="1" x14ac:dyDescent="0.25"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47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</row>
    <row r="774" spans="3:39" ht="15.75" customHeight="1" x14ac:dyDescent="0.25"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47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</row>
    <row r="775" spans="3:39" ht="15.75" customHeight="1" x14ac:dyDescent="0.25"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47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</row>
    <row r="776" spans="3:39" ht="15.75" customHeight="1" x14ac:dyDescent="0.25"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47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</row>
    <row r="777" spans="3:39" ht="15.75" customHeight="1" x14ac:dyDescent="0.25"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47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</row>
    <row r="778" spans="3:39" ht="15.75" customHeight="1" x14ac:dyDescent="0.25"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47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</row>
    <row r="779" spans="3:39" ht="15.75" customHeight="1" x14ac:dyDescent="0.25"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47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</row>
    <row r="780" spans="3:39" ht="15.75" customHeight="1" x14ac:dyDescent="0.25"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47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</row>
    <row r="781" spans="3:39" ht="15.75" customHeight="1" x14ac:dyDescent="0.25"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47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</row>
    <row r="782" spans="3:39" ht="15.75" customHeight="1" x14ac:dyDescent="0.25"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47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</row>
    <row r="783" spans="3:39" ht="15.75" customHeight="1" x14ac:dyDescent="0.25"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47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</row>
    <row r="784" spans="3:39" ht="15.75" customHeight="1" x14ac:dyDescent="0.25"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47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</row>
    <row r="785" spans="3:39" ht="15.75" customHeight="1" x14ac:dyDescent="0.25"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47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</row>
    <row r="786" spans="3:39" ht="15.75" customHeight="1" x14ac:dyDescent="0.25"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47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</row>
    <row r="787" spans="3:39" ht="15.75" customHeight="1" x14ac:dyDescent="0.25"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47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</row>
    <row r="788" spans="3:39" ht="15.75" customHeight="1" x14ac:dyDescent="0.25"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47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</row>
    <row r="789" spans="3:39" ht="15.75" customHeight="1" x14ac:dyDescent="0.25"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47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</row>
    <row r="790" spans="3:39" ht="15.75" customHeight="1" x14ac:dyDescent="0.25"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47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</row>
    <row r="791" spans="3:39" ht="15.75" customHeight="1" x14ac:dyDescent="0.25"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47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</row>
    <row r="792" spans="3:39" ht="15.75" customHeight="1" x14ac:dyDescent="0.25"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47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</row>
    <row r="793" spans="3:39" ht="15.75" customHeight="1" x14ac:dyDescent="0.25"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47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</row>
    <row r="794" spans="3:39" ht="15.75" customHeight="1" x14ac:dyDescent="0.25"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47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</row>
    <row r="795" spans="3:39" ht="15.75" customHeight="1" x14ac:dyDescent="0.25"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47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</row>
    <row r="796" spans="3:39" ht="15.75" customHeight="1" x14ac:dyDescent="0.25"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47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</row>
    <row r="797" spans="3:39" ht="15.75" customHeight="1" x14ac:dyDescent="0.25"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47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</row>
    <row r="798" spans="3:39" ht="15.75" customHeight="1" x14ac:dyDescent="0.25"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47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</row>
    <row r="799" spans="3:39" ht="15.75" customHeight="1" x14ac:dyDescent="0.25"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47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</row>
    <row r="800" spans="3:39" ht="15.75" customHeight="1" x14ac:dyDescent="0.25"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47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</row>
    <row r="801" spans="3:39" ht="15.75" customHeight="1" x14ac:dyDescent="0.25"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47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</row>
    <row r="802" spans="3:39" ht="15.75" customHeight="1" x14ac:dyDescent="0.25"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47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</row>
    <row r="803" spans="3:39" ht="15.75" customHeight="1" x14ac:dyDescent="0.25"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47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</row>
    <row r="804" spans="3:39" ht="15.75" customHeight="1" x14ac:dyDescent="0.25"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47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</row>
    <row r="805" spans="3:39" ht="15.75" customHeight="1" x14ac:dyDescent="0.25"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47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</row>
    <row r="806" spans="3:39" ht="15.75" customHeight="1" x14ac:dyDescent="0.25"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47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</row>
    <row r="807" spans="3:39" ht="15.75" customHeight="1" x14ac:dyDescent="0.25"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47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</row>
    <row r="808" spans="3:39" ht="15.75" customHeight="1" x14ac:dyDescent="0.25"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47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</row>
    <row r="809" spans="3:39" ht="15.75" customHeight="1" x14ac:dyDescent="0.25"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47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</row>
    <row r="810" spans="3:39" ht="15.75" customHeight="1" x14ac:dyDescent="0.25"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47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</row>
    <row r="811" spans="3:39" ht="15.75" customHeight="1" x14ac:dyDescent="0.25"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47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</row>
    <row r="812" spans="3:39" ht="15.75" customHeight="1" x14ac:dyDescent="0.25"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47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</row>
    <row r="813" spans="3:39" ht="15.75" customHeight="1" x14ac:dyDescent="0.25"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47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</row>
    <row r="814" spans="3:39" ht="15.75" customHeight="1" x14ac:dyDescent="0.25"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47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</row>
    <row r="815" spans="3:39" ht="15.75" customHeight="1" x14ac:dyDescent="0.25"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47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</row>
    <row r="816" spans="3:39" ht="15.75" customHeight="1" x14ac:dyDescent="0.25"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47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</row>
    <row r="817" spans="3:39" ht="15.75" customHeight="1" x14ac:dyDescent="0.25"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47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</row>
    <row r="818" spans="3:39" ht="15.75" customHeight="1" x14ac:dyDescent="0.25"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47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  <c r="AL818" s="23"/>
      <c r="AM818" s="23"/>
    </row>
    <row r="819" spans="3:39" ht="15.75" customHeight="1" x14ac:dyDescent="0.25"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47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</row>
    <row r="820" spans="3:39" ht="15.75" customHeight="1" x14ac:dyDescent="0.25"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47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</row>
    <row r="821" spans="3:39" ht="15.75" customHeight="1" x14ac:dyDescent="0.25"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47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</row>
    <row r="822" spans="3:39" ht="15.75" customHeight="1" x14ac:dyDescent="0.25"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47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</row>
    <row r="823" spans="3:39" ht="15.75" customHeight="1" x14ac:dyDescent="0.25"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47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</row>
    <row r="824" spans="3:39" ht="15.75" customHeight="1" x14ac:dyDescent="0.25"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47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</row>
    <row r="825" spans="3:39" ht="15.75" customHeight="1" x14ac:dyDescent="0.25"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47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</row>
    <row r="826" spans="3:39" ht="15.75" customHeight="1" x14ac:dyDescent="0.25"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47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</row>
    <row r="827" spans="3:39" ht="15.75" customHeight="1" x14ac:dyDescent="0.25"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47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  <c r="AL827" s="23"/>
      <c r="AM827" s="23"/>
    </row>
    <row r="828" spans="3:39" ht="15.75" customHeight="1" x14ac:dyDescent="0.25"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47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</row>
    <row r="829" spans="3:39" ht="15.75" customHeight="1" x14ac:dyDescent="0.25"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47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  <c r="AL829" s="23"/>
      <c r="AM829" s="23"/>
    </row>
    <row r="830" spans="3:39" ht="15.75" customHeight="1" x14ac:dyDescent="0.25"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47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  <c r="AL830" s="23"/>
      <c r="AM830" s="23"/>
    </row>
    <row r="831" spans="3:39" ht="15.75" customHeight="1" x14ac:dyDescent="0.25"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47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  <c r="AL831" s="23"/>
      <c r="AM831" s="23"/>
    </row>
    <row r="832" spans="3:39" ht="15.75" customHeight="1" x14ac:dyDescent="0.25"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47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  <c r="AL832" s="23"/>
      <c r="AM832" s="23"/>
    </row>
    <row r="833" spans="3:39" ht="15.75" customHeight="1" x14ac:dyDescent="0.25"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47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</row>
    <row r="834" spans="3:39" ht="15.75" customHeight="1" x14ac:dyDescent="0.25"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47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  <c r="AL834" s="23"/>
      <c r="AM834" s="23"/>
    </row>
    <row r="835" spans="3:39" ht="15.75" customHeight="1" x14ac:dyDescent="0.25"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47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  <c r="AL835" s="23"/>
      <c r="AM835" s="23"/>
    </row>
    <row r="836" spans="3:39" ht="15.75" customHeight="1" x14ac:dyDescent="0.25"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47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</row>
    <row r="837" spans="3:39" ht="15.75" customHeight="1" x14ac:dyDescent="0.25"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47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</row>
    <row r="838" spans="3:39" ht="15.75" customHeight="1" x14ac:dyDescent="0.25"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47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</row>
    <row r="839" spans="3:39" ht="15.75" customHeight="1" x14ac:dyDescent="0.25"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47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</row>
    <row r="840" spans="3:39" ht="15.75" customHeight="1" x14ac:dyDescent="0.25"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47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</row>
    <row r="841" spans="3:39" ht="15.75" customHeight="1" x14ac:dyDescent="0.25"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47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</row>
    <row r="842" spans="3:39" ht="15.75" customHeight="1" x14ac:dyDescent="0.25"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47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</row>
    <row r="843" spans="3:39" ht="15.75" customHeight="1" x14ac:dyDescent="0.25"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47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  <c r="AL843" s="23"/>
      <c r="AM843" s="23"/>
    </row>
    <row r="844" spans="3:39" ht="15.75" customHeight="1" x14ac:dyDescent="0.25"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47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</row>
    <row r="845" spans="3:39" ht="15.75" customHeight="1" x14ac:dyDescent="0.25"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47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</row>
    <row r="846" spans="3:39" ht="15.75" customHeight="1" x14ac:dyDescent="0.25"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47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</row>
    <row r="847" spans="3:39" ht="15.75" customHeight="1" x14ac:dyDescent="0.25"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47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</row>
    <row r="848" spans="3:39" ht="15.75" customHeight="1" x14ac:dyDescent="0.25"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47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</row>
    <row r="849" spans="3:39" ht="15.75" customHeight="1" x14ac:dyDescent="0.25"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47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</row>
    <row r="850" spans="3:39" ht="15.75" customHeight="1" x14ac:dyDescent="0.25"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47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</row>
    <row r="851" spans="3:39" ht="15.75" customHeight="1" x14ac:dyDescent="0.25"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47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  <c r="AL851" s="23"/>
      <c r="AM851" s="23"/>
    </row>
    <row r="852" spans="3:39" ht="15.75" customHeight="1" x14ac:dyDescent="0.25"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47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  <c r="AL852" s="23"/>
      <c r="AM852" s="23"/>
    </row>
    <row r="853" spans="3:39" ht="15.75" customHeight="1" x14ac:dyDescent="0.25"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47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</row>
    <row r="854" spans="3:39" ht="15.75" customHeight="1" x14ac:dyDescent="0.25"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47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  <c r="AL854" s="23"/>
      <c r="AM854" s="23"/>
    </row>
    <row r="855" spans="3:39" ht="15.75" customHeight="1" x14ac:dyDescent="0.25"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47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  <c r="AL855" s="23"/>
      <c r="AM855" s="23"/>
    </row>
    <row r="856" spans="3:39" ht="15.75" customHeight="1" x14ac:dyDescent="0.25"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47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  <c r="AL856" s="23"/>
      <c r="AM856" s="23"/>
    </row>
    <row r="857" spans="3:39" ht="15.75" customHeight="1" x14ac:dyDescent="0.25"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47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</row>
    <row r="858" spans="3:39" ht="15.75" customHeight="1" x14ac:dyDescent="0.25"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47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  <c r="AL858" s="23"/>
      <c r="AM858" s="23"/>
    </row>
    <row r="859" spans="3:39" ht="15.75" customHeight="1" x14ac:dyDescent="0.25"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47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  <c r="AL859" s="23"/>
      <c r="AM859" s="23"/>
    </row>
    <row r="860" spans="3:39" ht="15.75" customHeight="1" x14ac:dyDescent="0.25"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47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  <c r="AL860" s="23"/>
      <c r="AM860" s="23"/>
    </row>
    <row r="861" spans="3:39" ht="15.75" customHeight="1" x14ac:dyDescent="0.25"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47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</row>
    <row r="862" spans="3:39" ht="15.75" customHeight="1" x14ac:dyDescent="0.25"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47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</row>
    <row r="863" spans="3:39" ht="15.75" customHeight="1" x14ac:dyDescent="0.25"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47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</row>
    <row r="864" spans="3:39" ht="15.75" customHeight="1" x14ac:dyDescent="0.25"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47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</row>
    <row r="865" spans="3:39" ht="15.75" customHeight="1" x14ac:dyDescent="0.25"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47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</row>
    <row r="866" spans="3:39" ht="15.75" customHeight="1" x14ac:dyDescent="0.25"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47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</row>
    <row r="867" spans="3:39" ht="15.75" customHeight="1" x14ac:dyDescent="0.25"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47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</row>
    <row r="868" spans="3:39" ht="15.75" customHeight="1" x14ac:dyDescent="0.25"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47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  <c r="AL868" s="23"/>
      <c r="AM868" s="23"/>
    </row>
    <row r="869" spans="3:39" ht="15.75" customHeight="1" x14ac:dyDescent="0.25"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47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</row>
    <row r="870" spans="3:39" ht="15.75" customHeight="1" x14ac:dyDescent="0.25"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47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</row>
    <row r="871" spans="3:39" ht="15.75" customHeight="1" x14ac:dyDescent="0.25"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47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</row>
    <row r="872" spans="3:39" ht="15.75" customHeight="1" x14ac:dyDescent="0.25"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47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</row>
    <row r="873" spans="3:39" ht="15.75" customHeight="1" x14ac:dyDescent="0.25"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47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</row>
    <row r="874" spans="3:39" ht="15.75" customHeight="1" x14ac:dyDescent="0.25"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47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</row>
    <row r="875" spans="3:39" ht="15.75" customHeight="1" x14ac:dyDescent="0.25"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47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</row>
    <row r="876" spans="3:39" ht="15.75" customHeight="1" x14ac:dyDescent="0.25"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47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  <c r="AL876" s="23"/>
      <c r="AM876" s="23"/>
    </row>
    <row r="877" spans="3:39" ht="15.75" customHeight="1" x14ac:dyDescent="0.25"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47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  <c r="AL877" s="23"/>
      <c r="AM877" s="23"/>
    </row>
    <row r="878" spans="3:39" ht="15.75" customHeight="1" x14ac:dyDescent="0.25"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47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</row>
    <row r="879" spans="3:39" ht="15.75" customHeight="1" x14ac:dyDescent="0.25"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47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  <c r="AL879" s="23"/>
      <c r="AM879" s="23"/>
    </row>
    <row r="880" spans="3:39" ht="15.75" customHeight="1" x14ac:dyDescent="0.25"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47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  <c r="AL880" s="23"/>
      <c r="AM880" s="23"/>
    </row>
    <row r="881" spans="3:39" ht="15.75" customHeight="1" x14ac:dyDescent="0.25"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47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  <c r="AL881" s="23"/>
      <c r="AM881" s="23"/>
    </row>
    <row r="882" spans="3:39" ht="15.75" customHeight="1" x14ac:dyDescent="0.25"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47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  <c r="AL882" s="23"/>
      <c r="AM882" s="23"/>
    </row>
    <row r="883" spans="3:39" ht="15.75" customHeight="1" x14ac:dyDescent="0.25"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47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  <c r="AL883" s="23"/>
      <c r="AM883" s="23"/>
    </row>
    <row r="884" spans="3:39" ht="15.75" customHeight="1" x14ac:dyDescent="0.25"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47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  <c r="AL884" s="23"/>
      <c r="AM884" s="23"/>
    </row>
    <row r="885" spans="3:39" ht="15.75" customHeight="1" x14ac:dyDescent="0.25"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47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</row>
    <row r="886" spans="3:39" ht="15.75" customHeight="1" x14ac:dyDescent="0.25"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47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</row>
    <row r="887" spans="3:39" ht="15.75" customHeight="1" x14ac:dyDescent="0.25"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47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</row>
    <row r="888" spans="3:39" ht="15.75" customHeight="1" x14ac:dyDescent="0.25"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47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</row>
    <row r="889" spans="3:39" ht="15.75" customHeight="1" x14ac:dyDescent="0.25"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47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</row>
    <row r="890" spans="3:39" ht="15.75" customHeight="1" x14ac:dyDescent="0.25"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47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</row>
    <row r="891" spans="3:39" ht="15.75" customHeight="1" x14ac:dyDescent="0.25"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47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</row>
    <row r="892" spans="3:39" ht="15.75" customHeight="1" x14ac:dyDescent="0.25"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47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</row>
    <row r="893" spans="3:39" ht="15.75" customHeight="1" x14ac:dyDescent="0.25"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47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</row>
    <row r="894" spans="3:39" ht="15.75" customHeight="1" x14ac:dyDescent="0.25"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47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</row>
    <row r="895" spans="3:39" ht="15.75" customHeight="1" x14ac:dyDescent="0.25"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47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</row>
    <row r="896" spans="3:39" ht="15.75" customHeight="1" x14ac:dyDescent="0.25"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47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</row>
    <row r="897" spans="3:39" ht="15.75" customHeight="1" x14ac:dyDescent="0.25"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47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</row>
    <row r="898" spans="3:39" ht="15.75" customHeight="1" x14ac:dyDescent="0.25"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47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</row>
    <row r="899" spans="3:39" ht="15.75" customHeight="1" x14ac:dyDescent="0.25"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47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</row>
    <row r="900" spans="3:39" ht="15.75" customHeight="1" x14ac:dyDescent="0.25"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47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</row>
    <row r="901" spans="3:39" ht="15.75" customHeight="1" x14ac:dyDescent="0.25"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47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</row>
    <row r="902" spans="3:39" ht="15.75" customHeight="1" x14ac:dyDescent="0.25"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47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  <c r="AL902" s="23"/>
      <c r="AM902" s="23"/>
    </row>
    <row r="903" spans="3:39" ht="15.75" customHeight="1" x14ac:dyDescent="0.25"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47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</row>
    <row r="904" spans="3:39" ht="15.75" customHeight="1" x14ac:dyDescent="0.25"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47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  <c r="AL904" s="23"/>
      <c r="AM904" s="23"/>
    </row>
    <row r="905" spans="3:39" ht="15.75" customHeight="1" x14ac:dyDescent="0.25"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47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  <c r="AL905" s="23"/>
      <c r="AM905" s="23"/>
    </row>
    <row r="906" spans="3:39" ht="15.75" customHeight="1" x14ac:dyDescent="0.25"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47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  <c r="AL906" s="23"/>
      <c r="AM906" s="23"/>
    </row>
    <row r="907" spans="3:39" ht="15.75" customHeight="1" x14ac:dyDescent="0.25"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47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  <c r="AL907" s="23"/>
      <c r="AM907" s="23"/>
    </row>
    <row r="908" spans="3:39" ht="15.75" customHeight="1" x14ac:dyDescent="0.25"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47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</row>
    <row r="909" spans="3:39" ht="15.75" customHeight="1" x14ac:dyDescent="0.25"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47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</row>
    <row r="910" spans="3:39" ht="15.75" customHeight="1" x14ac:dyDescent="0.25"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47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  <c r="AL910" s="23"/>
      <c r="AM910" s="23"/>
    </row>
    <row r="911" spans="3:39" ht="15.75" customHeight="1" x14ac:dyDescent="0.25"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47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</row>
    <row r="912" spans="3:39" ht="15.75" customHeight="1" x14ac:dyDescent="0.25"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47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</row>
    <row r="913" spans="3:39" ht="15.75" customHeight="1" x14ac:dyDescent="0.25"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47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</row>
    <row r="914" spans="3:39" ht="15.75" customHeight="1" x14ac:dyDescent="0.25"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47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</row>
    <row r="915" spans="3:39" ht="15.75" customHeight="1" x14ac:dyDescent="0.25"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47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</row>
    <row r="916" spans="3:39" ht="15.75" customHeight="1" x14ac:dyDescent="0.25"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47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</row>
    <row r="917" spans="3:39" ht="15.75" customHeight="1" x14ac:dyDescent="0.25"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47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</row>
    <row r="918" spans="3:39" ht="15.75" customHeight="1" x14ac:dyDescent="0.25"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47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  <c r="AL918" s="23"/>
      <c r="AM918" s="23"/>
    </row>
    <row r="919" spans="3:39" ht="15.75" customHeight="1" x14ac:dyDescent="0.25"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47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</row>
    <row r="920" spans="3:39" ht="15.75" customHeight="1" x14ac:dyDescent="0.25"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47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</row>
    <row r="921" spans="3:39" ht="15.75" customHeight="1" x14ac:dyDescent="0.25"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47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</row>
    <row r="922" spans="3:39" ht="15.75" customHeight="1" x14ac:dyDescent="0.25"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47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</row>
    <row r="923" spans="3:39" ht="15.75" customHeight="1" x14ac:dyDescent="0.25"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47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</row>
    <row r="924" spans="3:39" ht="15.75" customHeight="1" x14ac:dyDescent="0.25"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47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</row>
    <row r="925" spans="3:39" ht="15.75" customHeight="1" x14ac:dyDescent="0.25"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47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</row>
    <row r="926" spans="3:39" ht="15.75" customHeight="1" x14ac:dyDescent="0.25"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47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  <c r="AL926" s="23"/>
      <c r="AM926" s="23"/>
    </row>
    <row r="927" spans="3:39" ht="15.75" customHeight="1" x14ac:dyDescent="0.25"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47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  <c r="AL927" s="23"/>
      <c r="AM927" s="23"/>
    </row>
    <row r="928" spans="3:39" ht="15.75" customHeight="1" x14ac:dyDescent="0.25"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47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</row>
    <row r="929" spans="3:39" ht="15.75" customHeight="1" x14ac:dyDescent="0.25"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47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  <c r="AL929" s="23"/>
      <c r="AM929" s="23"/>
    </row>
    <row r="930" spans="3:39" ht="15.75" customHeight="1" x14ac:dyDescent="0.25"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47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  <c r="AL930" s="23"/>
      <c r="AM930" s="23"/>
    </row>
    <row r="931" spans="3:39" ht="15.75" customHeight="1" x14ac:dyDescent="0.25"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47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</row>
    <row r="932" spans="3:39" ht="15.75" customHeight="1" x14ac:dyDescent="0.25"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47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  <c r="AL932" s="23"/>
      <c r="AM932" s="23"/>
    </row>
    <row r="933" spans="3:39" ht="15.75" customHeight="1" x14ac:dyDescent="0.25"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47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  <c r="AL933" s="23"/>
      <c r="AM933" s="23"/>
    </row>
    <row r="934" spans="3:39" ht="15.75" customHeight="1" x14ac:dyDescent="0.25"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47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  <c r="AL934" s="23"/>
      <c r="AM934" s="23"/>
    </row>
    <row r="935" spans="3:39" ht="15.75" customHeight="1" x14ac:dyDescent="0.25"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47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  <c r="AL935" s="23"/>
      <c r="AM935" s="23"/>
    </row>
    <row r="936" spans="3:39" ht="15.75" customHeight="1" x14ac:dyDescent="0.25"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47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</row>
    <row r="937" spans="3:39" ht="15.75" customHeight="1" x14ac:dyDescent="0.25"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47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</row>
    <row r="938" spans="3:39" ht="15.75" customHeight="1" x14ac:dyDescent="0.25"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47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</row>
    <row r="939" spans="3:39" ht="15.75" customHeight="1" x14ac:dyDescent="0.25"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47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</row>
    <row r="940" spans="3:39" ht="15.75" customHeight="1" x14ac:dyDescent="0.25"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47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</row>
    <row r="941" spans="3:39" ht="15.75" customHeight="1" x14ac:dyDescent="0.25"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47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</row>
    <row r="942" spans="3:39" ht="15.75" customHeight="1" x14ac:dyDescent="0.25"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47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</row>
    <row r="943" spans="3:39" ht="15.75" customHeight="1" x14ac:dyDescent="0.25"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47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  <c r="AL943" s="23"/>
      <c r="AM943" s="23"/>
    </row>
    <row r="944" spans="3:39" ht="15.75" customHeight="1" x14ac:dyDescent="0.25"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47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</row>
    <row r="945" spans="3:39" ht="15.75" customHeight="1" x14ac:dyDescent="0.25"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47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</row>
    <row r="946" spans="3:39" ht="15.75" customHeight="1" x14ac:dyDescent="0.25"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47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</row>
    <row r="947" spans="3:39" ht="15.75" customHeight="1" x14ac:dyDescent="0.25"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47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</row>
    <row r="948" spans="3:39" ht="15.75" customHeight="1" x14ac:dyDescent="0.25"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47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</row>
    <row r="949" spans="3:39" ht="15.75" customHeight="1" x14ac:dyDescent="0.25"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47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</row>
    <row r="950" spans="3:39" ht="15.75" customHeight="1" x14ac:dyDescent="0.25"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47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</row>
    <row r="951" spans="3:39" ht="15.75" customHeight="1" x14ac:dyDescent="0.25"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47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  <c r="AL951" s="23"/>
      <c r="AM951" s="23"/>
    </row>
    <row r="952" spans="3:39" ht="15.75" customHeight="1" x14ac:dyDescent="0.25"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47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  <c r="AL952" s="23"/>
      <c r="AM952" s="23"/>
    </row>
    <row r="953" spans="3:39" ht="15.75" customHeight="1" x14ac:dyDescent="0.25"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47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</row>
    <row r="954" spans="3:39" ht="15.75" customHeight="1" x14ac:dyDescent="0.25"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47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</row>
    <row r="955" spans="3:39" ht="15.75" customHeight="1" x14ac:dyDescent="0.25"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47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</row>
    <row r="956" spans="3:39" ht="15.75" customHeight="1" x14ac:dyDescent="0.25"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47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  <c r="AL956" s="23"/>
      <c r="AM956" s="23"/>
    </row>
    <row r="957" spans="3:39" ht="15.75" customHeight="1" x14ac:dyDescent="0.25"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47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  <c r="AL957" s="23"/>
      <c r="AM957" s="23"/>
    </row>
    <row r="958" spans="3:39" ht="15.75" customHeight="1" x14ac:dyDescent="0.25"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47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  <c r="AL958" s="23"/>
      <c r="AM958" s="23"/>
    </row>
    <row r="959" spans="3:39" ht="15.75" customHeight="1" x14ac:dyDescent="0.25"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47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  <c r="AL959" s="23"/>
      <c r="AM959" s="23"/>
    </row>
    <row r="960" spans="3:39" ht="15.75" customHeight="1" x14ac:dyDescent="0.25"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47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  <c r="AL960" s="23"/>
      <c r="AM960" s="23"/>
    </row>
    <row r="961" spans="3:39" ht="15.75" customHeight="1" x14ac:dyDescent="0.25"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47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</row>
    <row r="962" spans="3:39" ht="15.75" customHeight="1" x14ac:dyDescent="0.25"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47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</row>
    <row r="963" spans="3:39" ht="15.75" customHeight="1" x14ac:dyDescent="0.25"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47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</row>
    <row r="964" spans="3:39" ht="15.75" customHeight="1" x14ac:dyDescent="0.25"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47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</row>
    <row r="965" spans="3:39" ht="15.75" customHeight="1" x14ac:dyDescent="0.25"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47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</row>
    <row r="966" spans="3:39" ht="15.75" customHeight="1" x14ac:dyDescent="0.25"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47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</row>
    <row r="967" spans="3:39" ht="15.75" customHeight="1" x14ac:dyDescent="0.25"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47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</row>
    <row r="968" spans="3:39" ht="15.75" customHeight="1" x14ac:dyDescent="0.25"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47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  <c r="AL968" s="23"/>
      <c r="AM968" s="23"/>
    </row>
    <row r="969" spans="3:39" ht="15.75" customHeight="1" x14ac:dyDescent="0.25"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47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</row>
    <row r="970" spans="3:39" ht="15.75" customHeight="1" x14ac:dyDescent="0.25"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47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</row>
    <row r="971" spans="3:39" ht="15.75" customHeight="1" x14ac:dyDescent="0.25"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47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</row>
    <row r="972" spans="3:39" ht="15.75" customHeight="1" x14ac:dyDescent="0.25"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47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</row>
    <row r="973" spans="3:39" ht="15.75" customHeight="1" x14ac:dyDescent="0.25"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47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</row>
    <row r="974" spans="3:39" ht="15.75" customHeight="1" x14ac:dyDescent="0.25"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47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</row>
    <row r="975" spans="3:39" ht="15.75" customHeight="1" x14ac:dyDescent="0.25"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47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</row>
    <row r="976" spans="3:39" ht="15.75" customHeight="1" x14ac:dyDescent="0.25"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47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  <c r="AL976" s="23"/>
      <c r="AM976" s="23"/>
    </row>
    <row r="977" spans="3:39" ht="15.75" customHeight="1" x14ac:dyDescent="0.25"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47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  <c r="AL977" s="23"/>
      <c r="AM977" s="23"/>
    </row>
    <row r="978" spans="3:39" ht="15.75" customHeight="1" x14ac:dyDescent="0.25"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47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</row>
    <row r="979" spans="3:39" ht="15.75" customHeight="1" x14ac:dyDescent="0.25"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47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</row>
    <row r="980" spans="3:39" ht="15.75" customHeight="1" x14ac:dyDescent="0.25"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47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  <c r="AL980" s="23"/>
      <c r="AM980" s="23"/>
    </row>
    <row r="981" spans="3:39" ht="15.75" customHeight="1" x14ac:dyDescent="0.25"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47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  <c r="AL981" s="23"/>
      <c r="AM981" s="23"/>
    </row>
    <row r="982" spans="3:39" ht="15.75" customHeight="1" x14ac:dyDescent="0.25"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47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  <c r="AL982" s="23"/>
      <c r="AM982" s="23"/>
    </row>
    <row r="983" spans="3:39" ht="15.75" customHeight="1" x14ac:dyDescent="0.25"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47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  <c r="AL983" s="23"/>
      <c r="AM983" s="23"/>
    </row>
    <row r="984" spans="3:39" ht="15.75" customHeight="1" x14ac:dyDescent="0.25"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47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  <c r="AL984" s="23"/>
      <c r="AM984" s="23"/>
    </row>
    <row r="985" spans="3:39" ht="15.75" customHeight="1" x14ac:dyDescent="0.25"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47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</row>
    <row r="986" spans="3:39" ht="15.75" customHeight="1" x14ac:dyDescent="0.25"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47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</row>
    <row r="987" spans="3:39" ht="15.75" customHeight="1" x14ac:dyDescent="0.25"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47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</row>
    <row r="988" spans="3:39" ht="15.75" customHeight="1" x14ac:dyDescent="0.25"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47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</row>
    <row r="989" spans="3:39" ht="15.75" customHeight="1" x14ac:dyDescent="0.25"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47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  <c r="AL989" s="23"/>
      <c r="AM989" s="23"/>
    </row>
    <row r="990" spans="3:39" ht="15.75" customHeight="1" x14ac:dyDescent="0.25"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47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  <c r="AL990" s="23"/>
      <c r="AM990" s="23"/>
    </row>
    <row r="991" spans="3:39" ht="15.75" customHeight="1" x14ac:dyDescent="0.25"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47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  <c r="AL991" s="23"/>
      <c r="AM991" s="23"/>
    </row>
    <row r="992" spans="3:39" ht="15.75" customHeight="1" x14ac:dyDescent="0.25"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47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  <c r="AL992" s="23"/>
      <c r="AM992" s="23"/>
    </row>
    <row r="993" spans="3:39" ht="15.75" customHeight="1" x14ac:dyDescent="0.25"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47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  <c r="AH993" s="23"/>
      <c r="AI993" s="23"/>
      <c r="AJ993" s="23"/>
      <c r="AK993" s="23"/>
      <c r="AL993" s="23"/>
      <c r="AM993" s="23"/>
    </row>
    <row r="994" spans="3:39" ht="15.75" customHeight="1" x14ac:dyDescent="0.25"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47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</row>
    <row r="995" spans="3:39" ht="15.75" customHeight="1" x14ac:dyDescent="0.25"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47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  <c r="AL995" s="23"/>
      <c r="AM995" s="23"/>
    </row>
    <row r="996" spans="3:39" ht="15.75" customHeight="1" x14ac:dyDescent="0.25"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47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  <c r="AL996" s="23"/>
      <c r="AM996" s="23"/>
    </row>
    <row r="997" spans="3:39" ht="15.75" customHeight="1" x14ac:dyDescent="0.25"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47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  <c r="AL997" s="23"/>
      <c r="AM997" s="23"/>
    </row>
    <row r="998" spans="3:39" ht="15.75" customHeight="1" x14ac:dyDescent="0.25"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47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  <c r="AL998" s="23"/>
      <c r="AM998" s="23"/>
    </row>
    <row r="999" spans="3:39" ht="15.75" customHeight="1" x14ac:dyDescent="0.25"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47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  <c r="AL999" s="23"/>
      <c r="AM999" s="23"/>
    </row>
    <row r="1000" spans="3:39" ht="15.75" customHeight="1" x14ac:dyDescent="0.25"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47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  <c r="AL1000" s="23"/>
      <c r="AM1000" s="23"/>
    </row>
  </sheetData>
  <mergeCells count="86">
    <mergeCell ref="S20:S21"/>
    <mergeCell ref="U20:U21"/>
    <mergeCell ref="I20:I21"/>
    <mergeCell ref="K20:K21"/>
    <mergeCell ref="M20:M21"/>
    <mergeCell ref="O20:O21"/>
    <mergeCell ref="Q20:Q21"/>
    <mergeCell ref="D10:H10"/>
    <mergeCell ref="I10:U10"/>
    <mergeCell ref="D11:H11"/>
    <mergeCell ref="I11:U11"/>
    <mergeCell ref="D12:H12"/>
    <mergeCell ref="I12:U12"/>
    <mergeCell ref="D2:T3"/>
    <mergeCell ref="D4:U4"/>
    <mergeCell ref="D5:U5"/>
    <mergeCell ref="D6:J7"/>
    <mergeCell ref="Q6:R6"/>
    <mergeCell ref="S6:T6"/>
    <mergeCell ref="V68:V171"/>
    <mergeCell ref="D71:U171"/>
    <mergeCell ref="K6:P6"/>
    <mergeCell ref="K7:P7"/>
    <mergeCell ref="Q7:R7"/>
    <mergeCell ref="S7:T7"/>
    <mergeCell ref="V6:V7"/>
    <mergeCell ref="V9:V10"/>
    <mergeCell ref="V11:V17"/>
    <mergeCell ref="V18:V24"/>
    <mergeCell ref="V25:V27"/>
    <mergeCell ref="V28:V43"/>
    <mergeCell ref="D9:U9"/>
    <mergeCell ref="I14:U14"/>
    <mergeCell ref="I15:U15"/>
    <mergeCell ref="I16:U16"/>
    <mergeCell ref="D69:U69"/>
    <mergeCell ref="D70:U70"/>
    <mergeCell ref="D62:U62"/>
    <mergeCell ref="D63:U63"/>
    <mergeCell ref="D64:U64"/>
    <mergeCell ref="D65:U65"/>
    <mergeCell ref="D66:U66"/>
    <mergeCell ref="D67:U67"/>
    <mergeCell ref="D57:U57"/>
    <mergeCell ref="D58:U58"/>
    <mergeCell ref="D59:U59"/>
    <mergeCell ref="D60:U60"/>
    <mergeCell ref="D61:U61"/>
    <mergeCell ref="W36:W39"/>
    <mergeCell ref="F37:I37"/>
    <mergeCell ref="M37:M39"/>
    <mergeCell ref="F38:I38"/>
    <mergeCell ref="D43:U43"/>
    <mergeCell ref="F47:G50"/>
    <mergeCell ref="F52:G53"/>
    <mergeCell ref="H52:I52"/>
    <mergeCell ref="H53:I53"/>
    <mergeCell ref="D45:G45"/>
    <mergeCell ref="H45:I45"/>
    <mergeCell ref="D47:D55"/>
    <mergeCell ref="H47:I47"/>
    <mergeCell ref="H48:I48"/>
    <mergeCell ref="H49:I49"/>
    <mergeCell ref="H50:I50"/>
    <mergeCell ref="F55:U55"/>
    <mergeCell ref="F33:F34"/>
    <mergeCell ref="G33:G34"/>
    <mergeCell ref="D13:H13"/>
    <mergeCell ref="D14:H14"/>
    <mergeCell ref="D15:H15"/>
    <mergeCell ref="D16:H16"/>
    <mergeCell ref="D20:F21"/>
    <mergeCell ref="H20:H21"/>
    <mergeCell ref="D23:D41"/>
    <mergeCell ref="F39:I39"/>
    <mergeCell ref="F41:U41"/>
    <mergeCell ref="F36:I36"/>
    <mergeCell ref="O36:T39"/>
    <mergeCell ref="U36:U39"/>
    <mergeCell ref="D18:U18"/>
    <mergeCell ref="I13:U13"/>
    <mergeCell ref="G20:G21"/>
    <mergeCell ref="F23:F28"/>
    <mergeCell ref="G23:G28"/>
    <mergeCell ref="F30:F31"/>
    <mergeCell ref="G30:G31"/>
  </mergeCells>
  <hyperlinks>
    <hyperlink ref="I15" r:id="rId1" xr:uid="{493BF2E6-740A-42AC-99C7-278F60AC2195}"/>
  </hyperlinks>
  <pageMargins left="0.70866141732283472" right="0.70866141732283472" top="0.74803149606299213" bottom="0.74803149606299213" header="0" footer="0"/>
  <pageSetup paperSize="8" scale="55" fitToHeight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93"/>
  <sheetViews>
    <sheetView topLeftCell="A47" workbookViewId="0">
      <selection activeCell="G52" sqref="G52"/>
    </sheetView>
  </sheetViews>
  <sheetFormatPr baseColWidth="10" defaultColWidth="12.5546875" defaultRowHeight="15" customHeight="1" x14ac:dyDescent="0.25"/>
  <cols>
    <col min="1" max="1" width="1.5546875" style="20" customWidth="1"/>
    <col min="2" max="2" width="18.33203125" style="20" customWidth="1"/>
    <col min="3" max="3" width="34.88671875" style="20" customWidth="1"/>
    <col min="4" max="4" width="50.44140625" style="20" customWidth="1"/>
    <col min="5" max="5" width="11.5546875" style="20" customWidth="1"/>
    <col min="6" max="24" width="9.109375" style="20" customWidth="1"/>
    <col min="25" max="16384" width="12.5546875" style="20"/>
  </cols>
  <sheetData>
    <row r="1" spans="1:24" ht="12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2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28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 ht="12.75" customHeight="1" x14ac:dyDescent="0.25">
      <c r="A3" s="48"/>
      <c r="B3" s="120" t="s">
        <v>35</v>
      </c>
      <c r="C3" s="119" t="s">
        <v>36</v>
      </c>
      <c r="D3" s="13" t="s">
        <v>76</v>
      </c>
      <c r="E3" s="120">
        <v>7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24" ht="12.75" customHeight="1" x14ac:dyDescent="0.25">
      <c r="A4" s="48"/>
      <c r="B4" s="60"/>
      <c r="C4" s="60"/>
      <c r="D4" s="13" t="s">
        <v>77</v>
      </c>
      <c r="E4" s="60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4" ht="12.75" customHeight="1" x14ac:dyDescent="0.25">
      <c r="A5" s="48"/>
      <c r="B5" s="60"/>
      <c r="C5" s="60"/>
      <c r="D5" s="13" t="s">
        <v>78</v>
      </c>
      <c r="E5" s="60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4" ht="12.75" customHeight="1" x14ac:dyDescent="0.25">
      <c r="A6" s="48"/>
      <c r="B6" s="60"/>
      <c r="C6" s="58"/>
      <c r="D6" s="13" t="s">
        <v>79</v>
      </c>
      <c r="E6" s="5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24" ht="12.75" customHeight="1" x14ac:dyDescent="0.25">
      <c r="A7" s="48"/>
      <c r="B7" s="60"/>
      <c r="C7" s="119" t="s">
        <v>37</v>
      </c>
      <c r="D7" s="13" t="s">
        <v>80</v>
      </c>
      <c r="E7" s="120">
        <v>8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 ht="12.75" customHeight="1" x14ac:dyDescent="0.25">
      <c r="A8" s="48"/>
      <c r="B8" s="60"/>
      <c r="C8" s="60"/>
      <c r="D8" s="13" t="s">
        <v>81</v>
      </c>
      <c r="E8" s="6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</row>
    <row r="9" spans="1:24" ht="12.75" customHeight="1" x14ac:dyDescent="0.25">
      <c r="A9" s="48"/>
      <c r="B9" s="60"/>
      <c r="C9" s="60"/>
      <c r="D9" s="13" t="s">
        <v>82</v>
      </c>
      <c r="E9" s="6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</row>
    <row r="10" spans="1:24" ht="12.75" customHeight="1" x14ac:dyDescent="0.25">
      <c r="A10" s="48"/>
      <c r="B10" s="60"/>
      <c r="C10" s="58"/>
      <c r="D10" s="13" t="s">
        <v>83</v>
      </c>
      <c r="E10" s="5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</row>
    <row r="11" spans="1:24" ht="24" customHeight="1" x14ac:dyDescent="0.25">
      <c r="A11" s="48"/>
      <c r="B11" s="60"/>
      <c r="C11" s="119" t="s">
        <v>38</v>
      </c>
      <c r="D11" s="13" t="s">
        <v>84</v>
      </c>
      <c r="E11" s="120">
        <v>7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</row>
    <row r="12" spans="1:24" ht="24" customHeight="1" x14ac:dyDescent="0.25">
      <c r="A12" s="48"/>
      <c r="B12" s="60"/>
      <c r="C12" s="60"/>
      <c r="D12" s="13" t="s">
        <v>85</v>
      </c>
      <c r="E12" s="6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9"/>
      <c r="T12" s="49"/>
      <c r="U12" s="49"/>
      <c r="V12" s="49"/>
      <c r="W12" s="49"/>
      <c r="X12" s="49"/>
    </row>
    <row r="13" spans="1:24" ht="33" customHeight="1" x14ac:dyDescent="0.25">
      <c r="A13" s="48"/>
      <c r="B13" s="60"/>
      <c r="C13" s="60"/>
      <c r="D13" s="13" t="s">
        <v>86</v>
      </c>
      <c r="E13" s="6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</row>
    <row r="14" spans="1:24" ht="38.25" customHeight="1" x14ac:dyDescent="0.25">
      <c r="A14" s="48"/>
      <c r="B14" s="60"/>
      <c r="C14" s="58"/>
      <c r="D14" s="13" t="s">
        <v>87</v>
      </c>
      <c r="E14" s="5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</row>
    <row r="15" spans="1:24" ht="12.75" customHeight="1" x14ac:dyDescent="0.25">
      <c r="A15" s="48"/>
      <c r="B15" s="60"/>
      <c r="C15" s="119" t="s">
        <v>39</v>
      </c>
      <c r="D15" s="13" t="s">
        <v>88</v>
      </c>
      <c r="E15" s="120">
        <v>7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4" ht="12.75" customHeight="1" x14ac:dyDescent="0.25">
      <c r="A16" s="48"/>
      <c r="B16" s="60"/>
      <c r="C16" s="60"/>
      <c r="D16" s="13" t="s">
        <v>89</v>
      </c>
      <c r="E16" s="6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1:24" ht="12.75" customHeight="1" x14ac:dyDescent="0.25">
      <c r="A17" s="48"/>
      <c r="B17" s="60"/>
      <c r="C17" s="60"/>
      <c r="D17" s="13" t="s">
        <v>90</v>
      </c>
      <c r="E17" s="6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</row>
    <row r="18" spans="1:24" ht="12.75" customHeight="1" x14ac:dyDescent="0.25">
      <c r="A18" s="48"/>
      <c r="B18" s="60"/>
      <c r="C18" s="58"/>
      <c r="D18" s="13" t="s">
        <v>91</v>
      </c>
      <c r="E18" s="5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</row>
    <row r="19" spans="1:24" ht="12.75" customHeight="1" x14ac:dyDescent="0.25">
      <c r="A19" s="48"/>
      <c r="B19" s="60"/>
      <c r="C19" s="119" t="s">
        <v>92</v>
      </c>
      <c r="D19" s="13" t="s">
        <v>93</v>
      </c>
      <c r="E19" s="120">
        <v>8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</row>
    <row r="20" spans="1:24" ht="24" customHeight="1" x14ac:dyDescent="0.25">
      <c r="A20" s="48"/>
      <c r="B20" s="60"/>
      <c r="C20" s="60"/>
      <c r="D20" s="13" t="s">
        <v>94</v>
      </c>
      <c r="E20" s="6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</row>
    <row r="21" spans="1:24" ht="12.75" customHeight="1" x14ac:dyDescent="0.25">
      <c r="A21" s="48"/>
      <c r="B21" s="60"/>
      <c r="C21" s="60"/>
      <c r="D21" s="13" t="s">
        <v>95</v>
      </c>
      <c r="E21" s="6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</row>
    <row r="22" spans="1:24" ht="12.75" customHeight="1" x14ac:dyDescent="0.25">
      <c r="A22" s="48"/>
      <c r="B22" s="60"/>
      <c r="C22" s="58"/>
      <c r="D22" s="13" t="s">
        <v>96</v>
      </c>
      <c r="E22" s="5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</row>
    <row r="23" spans="1:24" ht="12.75" customHeight="1" x14ac:dyDescent="0.25">
      <c r="A23" s="49"/>
      <c r="B23" s="60"/>
      <c r="C23" s="119" t="s">
        <v>41</v>
      </c>
      <c r="D23" s="13" t="s">
        <v>97</v>
      </c>
      <c r="E23" s="120">
        <v>7</v>
      </c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8"/>
      <c r="T23" s="48"/>
      <c r="U23" s="48"/>
      <c r="V23" s="48"/>
      <c r="W23" s="48"/>
      <c r="X23" s="48"/>
    </row>
    <row r="24" spans="1:24" ht="12.75" customHeight="1" x14ac:dyDescent="0.25">
      <c r="A24" s="48"/>
      <c r="B24" s="60"/>
      <c r="C24" s="60"/>
      <c r="D24" s="13" t="s">
        <v>98</v>
      </c>
      <c r="E24" s="6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</row>
    <row r="25" spans="1:24" ht="12.75" customHeight="1" x14ac:dyDescent="0.25">
      <c r="A25" s="48"/>
      <c r="B25" s="60"/>
      <c r="C25" s="60"/>
      <c r="D25" s="13" t="s">
        <v>99</v>
      </c>
      <c r="E25" s="6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</row>
    <row r="26" spans="1:24" ht="12.75" customHeight="1" x14ac:dyDescent="0.25">
      <c r="A26" s="48"/>
      <c r="B26" s="58"/>
      <c r="C26" s="58"/>
      <c r="D26" s="13" t="s">
        <v>100</v>
      </c>
      <c r="E26" s="5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</row>
    <row r="27" spans="1:24" ht="39.75" customHeight="1" x14ac:dyDescent="0.25">
      <c r="A27" s="48"/>
      <c r="B27" s="120" t="s">
        <v>42</v>
      </c>
      <c r="C27" s="119" t="s">
        <v>43</v>
      </c>
      <c r="D27" s="13" t="s">
        <v>101</v>
      </c>
      <c r="E27" s="120">
        <v>5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</row>
    <row r="28" spans="1:24" ht="40.5" customHeight="1" x14ac:dyDescent="0.25">
      <c r="A28" s="48"/>
      <c r="B28" s="60"/>
      <c r="C28" s="60"/>
      <c r="D28" s="13" t="s">
        <v>102</v>
      </c>
      <c r="E28" s="6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</row>
    <row r="29" spans="1:24" ht="37.5" customHeight="1" x14ac:dyDescent="0.25">
      <c r="A29" s="48"/>
      <c r="B29" s="60"/>
      <c r="C29" s="60"/>
      <c r="D29" s="13" t="s">
        <v>103</v>
      </c>
      <c r="E29" s="6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</row>
    <row r="30" spans="1:24" ht="40.5" customHeight="1" x14ac:dyDescent="0.25">
      <c r="A30" s="48"/>
      <c r="B30" s="60"/>
      <c r="C30" s="58"/>
      <c r="D30" s="13" t="s">
        <v>104</v>
      </c>
      <c r="E30" s="5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</row>
    <row r="31" spans="1:24" ht="37.5" customHeight="1" x14ac:dyDescent="0.25">
      <c r="A31" s="48"/>
      <c r="B31" s="60"/>
      <c r="C31" s="119" t="s">
        <v>44</v>
      </c>
      <c r="D31" s="13" t="s">
        <v>105</v>
      </c>
      <c r="E31" s="120">
        <v>7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</row>
    <row r="32" spans="1:24" ht="12.75" customHeight="1" x14ac:dyDescent="0.25">
      <c r="A32" s="48"/>
      <c r="B32" s="60"/>
      <c r="C32" s="60"/>
      <c r="D32" s="13" t="s">
        <v>106</v>
      </c>
      <c r="E32" s="6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</row>
    <row r="33" spans="1:24" ht="12.75" customHeight="1" x14ac:dyDescent="0.25">
      <c r="A33" s="48"/>
      <c r="B33" s="60"/>
      <c r="C33" s="60"/>
      <c r="D33" s="13" t="s">
        <v>107</v>
      </c>
      <c r="E33" s="6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9"/>
      <c r="T33" s="49"/>
      <c r="U33" s="49"/>
      <c r="V33" s="49"/>
      <c r="W33" s="49"/>
      <c r="X33" s="49"/>
    </row>
    <row r="34" spans="1:24" ht="22.5" customHeight="1" x14ac:dyDescent="0.25">
      <c r="A34" s="48"/>
      <c r="B34" s="58"/>
      <c r="C34" s="58"/>
      <c r="D34" s="13" t="s">
        <v>108</v>
      </c>
      <c r="E34" s="5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  <c r="T34" s="49"/>
      <c r="U34" s="49"/>
      <c r="V34" s="49"/>
      <c r="W34" s="49"/>
      <c r="X34" s="49"/>
    </row>
    <row r="35" spans="1:24" ht="29.25" customHeight="1" x14ac:dyDescent="0.25">
      <c r="A35" s="48"/>
      <c r="B35" s="118" t="s">
        <v>45</v>
      </c>
      <c r="C35" s="119" t="s">
        <v>109</v>
      </c>
      <c r="D35" s="13" t="s">
        <v>110</v>
      </c>
      <c r="E35" s="120">
        <v>7</v>
      </c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9"/>
      <c r="T35" s="49"/>
      <c r="U35" s="49"/>
      <c r="V35" s="49"/>
      <c r="W35" s="49"/>
      <c r="X35" s="49"/>
    </row>
    <row r="36" spans="1:24" ht="30" customHeight="1" x14ac:dyDescent="0.25">
      <c r="A36" s="48"/>
      <c r="B36" s="60"/>
      <c r="C36" s="60"/>
      <c r="D36" s="13" t="s">
        <v>111</v>
      </c>
      <c r="E36" s="6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9"/>
      <c r="T36" s="49"/>
      <c r="U36" s="49"/>
      <c r="V36" s="49"/>
      <c r="W36" s="49"/>
      <c r="X36" s="49"/>
    </row>
    <row r="37" spans="1:24" ht="28.5" customHeight="1" x14ac:dyDescent="0.25">
      <c r="A37" s="48"/>
      <c r="B37" s="60"/>
      <c r="C37" s="60"/>
      <c r="D37" s="13" t="s">
        <v>112</v>
      </c>
      <c r="E37" s="6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</row>
    <row r="38" spans="1:24" ht="37.5" customHeight="1" x14ac:dyDescent="0.25">
      <c r="A38" s="48"/>
      <c r="B38" s="60"/>
      <c r="C38" s="58"/>
      <c r="D38" s="13" t="s">
        <v>113</v>
      </c>
      <c r="E38" s="5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</row>
    <row r="39" spans="1:24" ht="27" customHeight="1" x14ac:dyDescent="0.25">
      <c r="A39" s="48"/>
      <c r="B39" s="60"/>
      <c r="C39" s="119" t="s">
        <v>47</v>
      </c>
      <c r="D39" s="13" t="s">
        <v>114</v>
      </c>
      <c r="E39" s="120">
        <v>5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</row>
    <row r="40" spans="1:24" ht="27" customHeight="1" x14ac:dyDescent="0.25">
      <c r="A40" s="48"/>
      <c r="B40" s="60"/>
      <c r="C40" s="60"/>
      <c r="D40" s="13" t="s">
        <v>115</v>
      </c>
      <c r="E40" s="6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</row>
    <row r="41" spans="1:24" ht="27" customHeight="1" x14ac:dyDescent="0.25">
      <c r="A41" s="48"/>
      <c r="B41" s="60"/>
      <c r="C41" s="60"/>
      <c r="D41" s="13" t="s">
        <v>116</v>
      </c>
      <c r="E41" s="6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</row>
    <row r="42" spans="1:24" ht="27" customHeight="1" x14ac:dyDescent="0.25">
      <c r="A42" s="48"/>
      <c r="B42" s="58"/>
      <c r="C42" s="58"/>
      <c r="D42" s="13" t="s">
        <v>117</v>
      </c>
      <c r="E42" s="5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</row>
    <row r="43" spans="1:24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</row>
    <row r="44" spans="1:24" ht="34.5" customHeight="1" x14ac:dyDescent="0.25">
      <c r="A44" s="49"/>
      <c r="B44" s="118" t="s">
        <v>57</v>
      </c>
      <c r="C44" s="86" t="s">
        <v>118</v>
      </c>
      <c r="D44" s="65"/>
      <c r="E44" s="14" t="s">
        <v>119</v>
      </c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8"/>
      <c r="T44" s="48"/>
      <c r="U44" s="48"/>
      <c r="V44" s="48"/>
      <c r="W44" s="48"/>
      <c r="X44" s="48"/>
    </row>
    <row r="45" spans="1:24" ht="34.5" customHeight="1" x14ac:dyDescent="0.25">
      <c r="A45" s="49"/>
      <c r="B45" s="60"/>
      <c r="C45" s="86" t="s">
        <v>59</v>
      </c>
      <c r="D45" s="65"/>
      <c r="E45" s="14" t="s">
        <v>119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8"/>
      <c r="T45" s="48"/>
      <c r="U45" s="48"/>
      <c r="V45" s="48"/>
      <c r="W45" s="48"/>
      <c r="X45" s="48"/>
    </row>
    <row r="46" spans="1:24" ht="34.5" customHeight="1" x14ac:dyDescent="0.25">
      <c r="A46" s="49"/>
      <c r="B46" s="60"/>
      <c r="C46" s="86" t="s">
        <v>60</v>
      </c>
      <c r="D46" s="65"/>
      <c r="E46" s="14" t="s">
        <v>119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8"/>
      <c r="T46" s="48"/>
      <c r="U46" s="48"/>
      <c r="V46" s="48"/>
      <c r="W46" s="48"/>
      <c r="X46" s="48"/>
    </row>
    <row r="47" spans="1:24" ht="34.5" customHeight="1" x14ac:dyDescent="0.25">
      <c r="A47" s="49"/>
      <c r="B47" s="58"/>
      <c r="C47" s="86" t="s">
        <v>61</v>
      </c>
      <c r="D47" s="65"/>
      <c r="E47" s="14" t="s">
        <v>119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8"/>
      <c r="T47" s="48"/>
      <c r="U47" s="48"/>
      <c r="V47" s="48"/>
      <c r="W47" s="48"/>
      <c r="X47" s="48"/>
    </row>
    <row r="48" spans="1:24" ht="34.5" customHeight="1" x14ac:dyDescent="0.25">
      <c r="A48" s="48"/>
      <c r="B48" s="118" t="s">
        <v>62</v>
      </c>
      <c r="C48" s="86" t="s">
        <v>63</v>
      </c>
      <c r="D48" s="65"/>
      <c r="E48" s="14" t="s">
        <v>119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</row>
    <row r="49" spans="1:24" ht="34.5" customHeight="1" x14ac:dyDescent="0.25">
      <c r="A49" s="48"/>
      <c r="B49" s="58"/>
      <c r="C49" s="86" t="s">
        <v>64</v>
      </c>
      <c r="D49" s="65"/>
      <c r="E49" s="14" t="s">
        <v>119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</row>
    <row r="50" spans="1:24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</row>
    <row r="51" spans="1:24" ht="57" customHeight="1" x14ac:dyDescent="0.25">
      <c r="A51" s="48"/>
      <c r="B51" s="124" t="s">
        <v>120</v>
      </c>
      <c r="C51" s="67"/>
      <c r="D51" s="67"/>
      <c r="E51" s="6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</row>
    <row r="52" spans="1:24" ht="12.75" customHeight="1" x14ac:dyDescent="0.25">
      <c r="A52" s="48"/>
      <c r="B52" s="121" t="s">
        <v>72</v>
      </c>
      <c r="C52" s="122"/>
      <c r="D52" s="122"/>
      <c r="E52" s="12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</row>
    <row r="53" spans="1:24" ht="12.75" customHeight="1" x14ac:dyDescent="0.25">
      <c r="A53" s="48"/>
      <c r="B53" s="122"/>
      <c r="C53" s="123"/>
      <c r="D53" s="123"/>
      <c r="E53" s="122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</row>
    <row r="54" spans="1:24" ht="12.75" customHeight="1" x14ac:dyDescent="0.25">
      <c r="A54" s="48"/>
      <c r="B54" s="122"/>
      <c r="C54" s="123"/>
      <c r="D54" s="123"/>
      <c r="E54" s="122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</row>
    <row r="55" spans="1:24" ht="12.75" customHeight="1" x14ac:dyDescent="0.25">
      <c r="A55" s="48"/>
      <c r="B55" s="122"/>
      <c r="C55" s="123"/>
      <c r="D55" s="123"/>
      <c r="E55" s="122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</row>
    <row r="56" spans="1:24" ht="12.75" customHeight="1" x14ac:dyDescent="0.25">
      <c r="A56" s="48"/>
      <c r="B56" s="122"/>
      <c r="C56" s="123"/>
      <c r="D56" s="123"/>
      <c r="E56" s="122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</row>
    <row r="57" spans="1:24" ht="12.75" customHeight="1" x14ac:dyDescent="0.25">
      <c r="A57" s="48"/>
      <c r="B57" s="122"/>
      <c r="C57" s="123"/>
      <c r="D57" s="123"/>
      <c r="E57" s="122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</row>
    <row r="58" spans="1:24" ht="12.75" customHeight="1" x14ac:dyDescent="0.25">
      <c r="A58" s="48"/>
      <c r="B58" s="122"/>
      <c r="C58" s="122"/>
      <c r="D58" s="122"/>
      <c r="E58" s="122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</row>
    <row r="59" spans="1:24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</row>
    <row r="60" spans="1:24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</row>
    <row r="61" spans="1:24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</row>
    <row r="62" spans="1:24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</row>
    <row r="63" spans="1:24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5" spans="1:24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</row>
    <row r="66" spans="1:24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1:24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  <row r="68" spans="1:24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</row>
    <row r="69" spans="1:24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</row>
    <row r="70" spans="1:24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</row>
    <row r="71" spans="1:24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</row>
    <row r="72" spans="1:24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</row>
    <row r="73" spans="1:24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</row>
    <row r="74" spans="1:24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</row>
    <row r="75" spans="1:24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</row>
    <row r="76" spans="1:24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</row>
    <row r="77" spans="1:24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</row>
    <row r="78" spans="1:24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</row>
    <row r="79" spans="1:24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</row>
    <row r="80" spans="1:24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</row>
    <row r="81" spans="1:24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</row>
    <row r="82" spans="1:24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</row>
    <row r="83" spans="1:24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</row>
    <row r="84" spans="1:24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</row>
    <row r="85" spans="1:24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</row>
    <row r="86" spans="1:24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</row>
    <row r="87" spans="1:24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</row>
    <row r="88" spans="1:24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</row>
    <row r="89" spans="1:24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</row>
    <row r="90" spans="1:24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</row>
    <row r="91" spans="1:24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</row>
    <row r="92" spans="1:24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</row>
    <row r="93" spans="1:24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</row>
    <row r="94" spans="1:24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</row>
    <row r="95" spans="1:24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</row>
    <row r="96" spans="1:24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</row>
    <row r="97" spans="1:24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</row>
    <row r="98" spans="1:24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</row>
    <row r="99" spans="1:24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</row>
    <row r="100" spans="1:24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</row>
    <row r="101" spans="1:24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</row>
    <row r="102" spans="1:24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</row>
    <row r="103" spans="1:24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</row>
    <row r="104" spans="1:24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</row>
    <row r="105" spans="1:24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</row>
    <row r="106" spans="1:24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</row>
    <row r="107" spans="1:24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</row>
    <row r="108" spans="1:24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</row>
    <row r="109" spans="1:24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</row>
    <row r="110" spans="1:24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</row>
    <row r="111" spans="1:24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</row>
    <row r="112" spans="1:24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</row>
    <row r="113" spans="1:24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</row>
    <row r="114" spans="1:24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</row>
    <row r="115" spans="1:24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</row>
    <row r="116" spans="1:24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</row>
    <row r="117" spans="1:24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</row>
    <row r="118" spans="1:24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</row>
    <row r="119" spans="1:24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</row>
    <row r="120" spans="1:24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</row>
    <row r="121" spans="1:24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</row>
    <row r="122" spans="1:24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</row>
    <row r="123" spans="1:24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</row>
    <row r="124" spans="1:24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</row>
    <row r="125" spans="1:24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</row>
    <row r="126" spans="1:24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</row>
    <row r="127" spans="1:24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</row>
    <row r="128" spans="1:24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</row>
    <row r="129" spans="1:24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</row>
    <row r="130" spans="1:24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</row>
    <row r="131" spans="1:24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</row>
    <row r="132" spans="1:24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</row>
    <row r="133" spans="1:24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</row>
    <row r="134" spans="1:24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</row>
    <row r="135" spans="1:24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</row>
    <row r="136" spans="1:24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</row>
    <row r="137" spans="1:24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</row>
    <row r="138" spans="1:24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</row>
    <row r="139" spans="1:24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</row>
    <row r="140" spans="1:24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</row>
    <row r="141" spans="1:24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</row>
    <row r="142" spans="1:24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</row>
    <row r="143" spans="1:24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</row>
    <row r="144" spans="1:24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</row>
    <row r="145" spans="1:24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</row>
    <row r="146" spans="1:24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</row>
    <row r="147" spans="1:24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</row>
    <row r="148" spans="1:24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</row>
    <row r="149" spans="1:24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</row>
    <row r="150" spans="1:24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</row>
    <row r="151" spans="1:24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</row>
    <row r="152" spans="1:24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</row>
    <row r="153" spans="1:24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</row>
    <row r="154" spans="1:24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</row>
    <row r="155" spans="1:24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</row>
    <row r="156" spans="1:24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</row>
    <row r="157" spans="1:24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</row>
    <row r="158" spans="1:24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</row>
    <row r="159" spans="1:24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</row>
    <row r="160" spans="1:24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</row>
    <row r="161" spans="1:24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</row>
    <row r="162" spans="1:24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</row>
    <row r="163" spans="1:24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1:24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5" spans="1:24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</row>
    <row r="166" spans="1:24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1:24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  <row r="168" spans="1:24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</row>
    <row r="169" spans="1:24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</row>
    <row r="170" spans="1:24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</row>
    <row r="171" spans="1:24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</row>
    <row r="172" spans="1:24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</row>
    <row r="173" spans="1:24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</row>
    <row r="174" spans="1:24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</row>
    <row r="175" spans="1:24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</row>
    <row r="176" spans="1:24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</row>
    <row r="177" spans="1:24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</row>
    <row r="178" spans="1:24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</row>
    <row r="179" spans="1:24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</row>
    <row r="180" spans="1:24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</row>
    <row r="181" spans="1:24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</row>
    <row r="182" spans="1:24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</row>
    <row r="183" spans="1:24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</row>
    <row r="184" spans="1:24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</row>
    <row r="185" spans="1:24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</row>
    <row r="186" spans="1:24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</row>
    <row r="187" spans="1:24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</row>
    <row r="188" spans="1:24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</row>
    <row r="189" spans="1:24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</row>
    <row r="190" spans="1:24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</row>
    <row r="191" spans="1:24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</row>
    <row r="192" spans="1:24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</row>
    <row r="193" spans="1:24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</row>
    <row r="194" spans="1:24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</row>
    <row r="195" spans="1:24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</row>
    <row r="196" spans="1:24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</row>
    <row r="197" spans="1:24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</row>
    <row r="198" spans="1:24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</row>
    <row r="199" spans="1:24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</row>
    <row r="200" spans="1:24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</row>
    <row r="201" spans="1:24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</row>
    <row r="202" spans="1:24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</row>
    <row r="203" spans="1:24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</row>
    <row r="204" spans="1:24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</row>
    <row r="205" spans="1:24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</row>
    <row r="206" spans="1:24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</row>
    <row r="207" spans="1:24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</row>
    <row r="208" spans="1:24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</row>
    <row r="209" spans="1:24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</row>
    <row r="210" spans="1:24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</row>
    <row r="211" spans="1:24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</row>
    <row r="212" spans="1:24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</row>
    <row r="213" spans="1:24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</row>
    <row r="214" spans="1:24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</row>
    <row r="215" spans="1:24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</row>
    <row r="216" spans="1:24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</row>
    <row r="217" spans="1:24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</row>
    <row r="218" spans="1:24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</row>
    <row r="219" spans="1:24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</row>
    <row r="220" spans="1:24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</row>
    <row r="221" spans="1:24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</row>
    <row r="222" spans="1:24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</row>
    <row r="223" spans="1:24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</row>
    <row r="224" spans="1:24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</row>
    <row r="225" spans="1:24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</row>
    <row r="226" spans="1:24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</row>
    <row r="227" spans="1:24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</row>
    <row r="228" spans="1:24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</row>
    <row r="229" spans="1:24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</row>
    <row r="230" spans="1:24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</row>
    <row r="231" spans="1:24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</row>
    <row r="232" spans="1:24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</row>
    <row r="233" spans="1:24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</row>
    <row r="234" spans="1:24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</row>
    <row r="235" spans="1:24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</row>
    <row r="236" spans="1:24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</row>
    <row r="237" spans="1:24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</row>
    <row r="238" spans="1:24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</row>
    <row r="239" spans="1:24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</row>
    <row r="240" spans="1:24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</row>
    <row r="241" spans="1:24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</row>
    <row r="242" spans="1:24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</row>
    <row r="243" spans="1:24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</row>
    <row r="244" spans="1:24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</row>
    <row r="245" spans="1:24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</row>
    <row r="246" spans="1:24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</row>
    <row r="247" spans="1:24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</row>
    <row r="248" spans="1:24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</row>
    <row r="249" spans="1:24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</row>
    <row r="250" spans="1:24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</row>
    <row r="251" spans="1:24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</row>
    <row r="252" spans="1:24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</row>
    <row r="253" spans="1:24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</row>
    <row r="254" spans="1:24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</row>
    <row r="255" spans="1:24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</row>
    <row r="256" spans="1:24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</row>
    <row r="257" spans="1:24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</row>
    <row r="258" spans="1:24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</row>
    <row r="259" spans="1:24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</row>
    <row r="260" spans="1:24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</row>
    <row r="261" spans="1:24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</row>
    <row r="262" spans="1:24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</row>
    <row r="263" spans="1:24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</row>
    <row r="264" spans="1:24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</row>
    <row r="265" spans="1:24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</row>
    <row r="266" spans="1:24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</row>
    <row r="267" spans="1:24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</row>
    <row r="268" spans="1:24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</row>
    <row r="269" spans="1:24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</row>
    <row r="270" spans="1:24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</row>
    <row r="271" spans="1:24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</row>
    <row r="272" spans="1:24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</row>
    <row r="273" spans="1:24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</row>
    <row r="274" spans="1:24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</row>
    <row r="275" spans="1:24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</row>
    <row r="276" spans="1:24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</row>
    <row r="277" spans="1:24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</row>
    <row r="278" spans="1:24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</row>
    <row r="279" spans="1:24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</row>
    <row r="280" spans="1:24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</row>
    <row r="281" spans="1:24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</row>
    <row r="282" spans="1:24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</row>
    <row r="283" spans="1:24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</row>
    <row r="284" spans="1:24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</row>
    <row r="285" spans="1:24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</row>
    <row r="286" spans="1:24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</row>
    <row r="287" spans="1:24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</row>
    <row r="288" spans="1:24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</row>
    <row r="289" spans="1:24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</row>
    <row r="290" spans="1:24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</row>
    <row r="291" spans="1:24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</row>
    <row r="292" spans="1:24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</row>
    <row r="293" spans="1:24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</row>
    <row r="294" spans="1:24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</row>
    <row r="295" spans="1:24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</row>
    <row r="296" spans="1:24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</row>
    <row r="297" spans="1:24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</row>
    <row r="298" spans="1:24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</row>
    <row r="299" spans="1:24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</row>
    <row r="300" spans="1:24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</row>
    <row r="301" spans="1:24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</row>
    <row r="302" spans="1:24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</row>
    <row r="303" spans="1:24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</row>
    <row r="304" spans="1:24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</row>
    <row r="305" spans="1:24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</row>
    <row r="306" spans="1:24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</row>
    <row r="307" spans="1:24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</row>
    <row r="308" spans="1:24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</row>
    <row r="309" spans="1:24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</row>
    <row r="310" spans="1:24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</row>
    <row r="311" spans="1:24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</row>
    <row r="312" spans="1:24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</row>
    <row r="313" spans="1:24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</row>
    <row r="314" spans="1:24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</row>
    <row r="315" spans="1:24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</row>
    <row r="316" spans="1:24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</row>
    <row r="317" spans="1:24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</row>
    <row r="318" spans="1:24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</row>
    <row r="319" spans="1:24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</row>
    <row r="320" spans="1:24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</row>
    <row r="321" spans="1:24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</row>
    <row r="322" spans="1:24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</row>
    <row r="323" spans="1:24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</row>
    <row r="324" spans="1:24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</row>
    <row r="325" spans="1:24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</row>
    <row r="326" spans="1:24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</row>
    <row r="327" spans="1:24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</row>
    <row r="328" spans="1:24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</row>
    <row r="329" spans="1:24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</row>
    <row r="330" spans="1:24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</row>
    <row r="331" spans="1:24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</row>
    <row r="332" spans="1:24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</row>
    <row r="333" spans="1:24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</row>
    <row r="334" spans="1:24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</row>
    <row r="335" spans="1:24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</row>
    <row r="336" spans="1:24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</row>
    <row r="337" spans="1:24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</row>
    <row r="338" spans="1:24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</row>
    <row r="339" spans="1:24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</row>
    <row r="340" spans="1:24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</row>
    <row r="341" spans="1:24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</row>
    <row r="342" spans="1:24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</row>
    <row r="343" spans="1:24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</row>
    <row r="344" spans="1:24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</row>
    <row r="345" spans="1:24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</row>
    <row r="346" spans="1:24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</row>
    <row r="347" spans="1:24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</row>
    <row r="348" spans="1:24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</row>
    <row r="349" spans="1:24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</row>
    <row r="350" spans="1:24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</row>
    <row r="351" spans="1:24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</row>
    <row r="352" spans="1:24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</row>
    <row r="353" spans="1:24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</row>
    <row r="354" spans="1:24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</row>
    <row r="355" spans="1:24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</row>
    <row r="356" spans="1:24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</row>
    <row r="357" spans="1:24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</row>
    <row r="358" spans="1:24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</row>
    <row r="359" spans="1:24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</row>
    <row r="360" spans="1:24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</row>
    <row r="361" spans="1:24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</row>
    <row r="362" spans="1:24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</row>
    <row r="363" spans="1:24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</row>
    <row r="364" spans="1:24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</row>
    <row r="365" spans="1:24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</row>
    <row r="366" spans="1:24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</row>
    <row r="367" spans="1:24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</row>
    <row r="368" spans="1:24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</row>
    <row r="369" spans="1:24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</row>
    <row r="370" spans="1:24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</row>
    <row r="371" spans="1:24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</row>
    <row r="372" spans="1:24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</row>
    <row r="373" spans="1:24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</row>
    <row r="374" spans="1:24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</row>
    <row r="375" spans="1:24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</row>
    <row r="376" spans="1:24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</row>
    <row r="377" spans="1:24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</row>
    <row r="378" spans="1:24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</row>
    <row r="379" spans="1:24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</row>
    <row r="380" spans="1:24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</row>
    <row r="381" spans="1:24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</row>
    <row r="382" spans="1:24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</row>
    <row r="383" spans="1:24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</row>
    <row r="384" spans="1:24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</row>
    <row r="385" spans="1:24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</row>
    <row r="386" spans="1:24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</row>
    <row r="387" spans="1:24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</row>
    <row r="388" spans="1:24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</row>
    <row r="389" spans="1:24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</row>
    <row r="390" spans="1:24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</row>
    <row r="391" spans="1:24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</row>
    <row r="392" spans="1:24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</row>
    <row r="393" spans="1:24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</row>
    <row r="394" spans="1:24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</row>
    <row r="395" spans="1:24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</row>
    <row r="396" spans="1:24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</row>
    <row r="397" spans="1:24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</row>
    <row r="398" spans="1:24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</row>
    <row r="399" spans="1:24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</row>
    <row r="400" spans="1:24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</row>
    <row r="401" spans="1:24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</row>
    <row r="402" spans="1:24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</row>
    <row r="403" spans="1:24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</row>
    <row r="404" spans="1:24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</row>
    <row r="405" spans="1:24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</row>
    <row r="406" spans="1:24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</row>
    <row r="407" spans="1:24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</row>
    <row r="408" spans="1:24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</row>
    <row r="409" spans="1:24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</row>
    <row r="410" spans="1:24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</row>
    <row r="411" spans="1:24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</row>
    <row r="412" spans="1:24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</row>
    <row r="413" spans="1:24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</row>
    <row r="414" spans="1:24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</row>
    <row r="415" spans="1:24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</row>
    <row r="416" spans="1:24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</row>
    <row r="417" spans="1:24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</row>
    <row r="418" spans="1:24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</row>
    <row r="419" spans="1:24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</row>
    <row r="420" spans="1:24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</row>
    <row r="421" spans="1:24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</row>
    <row r="422" spans="1:24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</row>
    <row r="423" spans="1:24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</row>
    <row r="424" spans="1:24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</row>
    <row r="425" spans="1:24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</row>
    <row r="426" spans="1:24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</row>
    <row r="427" spans="1:24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</row>
    <row r="428" spans="1:24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</row>
    <row r="429" spans="1:24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</row>
    <row r="430" spans="1:24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</row>
    <row r="431" spans="1:24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</row>
    <row r="432" spans="1:24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</row>
    <row r="433" spans="1:24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</row>
    <row r="434" spans="1:24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</row>
    <row r="435" spans="1:24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</row>
    <row r="436" spans="1:24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</row>
    <row r="437" spans="1:24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</row>
    <row r="438" spans="1:24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</row>
    <row r="439" spans="1:24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</row>
    <row r="440" spans="1:24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</row>
    <row r="441" spans="1:24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</row>
    <row r="442" spans="1:24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</row>
    <row r="443" spans="1:24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</row>
    <row r="444" spans="1:24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</row>
    <row r="445" spans="1:24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</row>
    <row r="446" spans="1:24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</row>
    <row r="447" spans="1:24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</row>
    <row r="448" spans="1:24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</row>
    <row r="449" spans="1:24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</row>
    <row r="450" spans="1:24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</row>
    <row r="451" spans="1:24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</row>
    <row r="452" spans="1:24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</row>
    <row r="453" spans="1:24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</row>
    <row r="454" spans="1:24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</row>
    <row r="455" spans="1:24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</row>
    <row r="456" spans="1:24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</row>
    <row r="457" spans="1:24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</row>
    <row r="458" spans="1:24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</row>
    <row r="459" spans="1:24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</row>
    <row r="460" spans="1:24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</row>
    <row r="461" spans="1:24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</row>
    <row r="462" spans="1:24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</row>
    <row r="463" spans="1:24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</row>
    <row r="464" spans="1:24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</row>
    <row r="465" spans="1:24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</row>
    <row r="466" spans="1:24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</row>
    <row r="467" spans="1:24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</row>
    <row r="468" spans="1:24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</row>
    <row r="469" spans="1:24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</row>
    <row r="470" spans="1:24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</row>
    <row r="471" spans="1:24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</row>
    <row r="472" spans="1:24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</row>
    <row r="473" spans="1:24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</row>
    <row r="474" spans="1:24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</row>
    <row r="475" spans="1:24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</row>
    <row r="476" spans="1:24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</row>
    <row r="477" spans="1:24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</row>
    <row r="478" spans="1:24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</row>
    <row r="479" spans="1:24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</row>
    <row r="480" spans="1:24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</row>
    <row r="481" spans="1:24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</row>
    <row r="482" spans="1:24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</row>
    <row r="483" spans="1:24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</row>
    <row r="484" spans="1:24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</row>
    <row r="485" spans="1:24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</row>
    <row r="486" spans="1:24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</row>
    <row r="487" spans="1:24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</row>
    <row r="488" spans="1:24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</row>
    <row r="489" spans="1:24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</row>
    <row r="490" spans="1:24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</row>
    <row r="491" spans="1:24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</row>
    <row r="492" spans="1:24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</row>
    <row r="493" spans="1:24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</row>
    <row r="494" spans="1:24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</row>
    <row r="495" spans="1:24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</row>
    <row r="496" spans="1:24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</row>
    <row r="497" spans="1:24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</row>
    <row r="498" spans="1:24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</row>
    <row r="499" spans="1:24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</row>
    <row r="500" spans="1:24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</row>
    <row r="501" spans="1:24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</row>
    <row r="502" spans="1:24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</row>
    <row r="503" spans="1:24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</row>
    <row r="504" spans="1:24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</row>
    <row r="505" spans="1:24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</row>
    <row r="506" spans="1:24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</row>
    <row r="507" spans="1:24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</row>
    <row r="508" spans="1:24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</row>
    <row r="509" spans="1:24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</row>
    <row r="510" spans="1:24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</row>
    <row r="511" spans="1:24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</row>
    <row r="512" spans="1:24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</row>
    <row r="513" spans="1:24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</row>
    <row r="514" spans="1:24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</row>
    <row r="515" spans="1:24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</row>
    <row r="516" spans="1:24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</row>
    <row r="517" spans="1:24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</row>
    <row r="518" spans="1:24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</row>
    <row r="519" spans="1:24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</row>
    <row r="520" spans="1:24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</row>
    <row r="521" spans="1:24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</row>
    <row r="522" spans="1:24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</row>
    <row r="523" spans="1:24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</row>
    <row r="524" spans="1:24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</row>
    <row r="525" spans="1:24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</row>
    <row r="526" spans="1:24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</row>
    <row r="527" spans="1:24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</row>
    <row r="528" spans="1:24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</row>
    <row r="529" spans="1:24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</row>
    <row r="530" spans="1:24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</row>
    <row r="531" spans="1:24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</row>
    <row r="532" spans="1:24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</row>
    <row r="533" spans="1:24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</row>
    <row r="534" spans="1:24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</row>
    <row r="535" spans="1:24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</row>
    <row r="536" spans="1:24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</row>
    <row r="537" spans="1:24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</row>
    <row r="538" spans="1:24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</row>
    <row r="539" spans="1:24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</row>
    <row r="540" spans="1:24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</row>
    <row r="541" spans="1:24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</row>
    <row r="542" spans="1:24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</row>
    <row r="543" spans="1:24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</row>
    <row r="544" spans="1:24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</row>
    <row r="545" spans="1:24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</row>
    <row r="546" spans="1:24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</row>
    <row r="547" spans="1:24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</row>
    <row r="548" spans="1:24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</row>
    <row r="549" spans="1:24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</row>
    <row r="550" spans="1:24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</row>
    <row r="551" spans="1:24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</row>
    <row r="552" spans="1:24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</row>
    <row r="553" spans="1:24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</row>
    <row r="554" spans="1:24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</row>
    <row r="555" spans="1:24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</row>
    <row r="556" spans="1:24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</row>
    <row r="557" spans="1:24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</row>
    <row r="558" spans="1:24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</row>
    <row r="559" spans="1:24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</row>
    <row r="560" spans="1:24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</row>
    <row r="561" spans="1:24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</row>
    <row r="562" spans="1:24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</row>
    <row r="563" spans="1:24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</row>
    <row r="564" spans="1:24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</row>
    <row r="565" spans="1:24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</row>
    <row r="566" spans="1:24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</row>
    <row r="567" spans="1:24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</row>
    <row r="568" spans="1:24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</row>
    <row r="569" spans="1:24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</row>
    <row r="570" spans="1:24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</row>
    <row r="571" spans="1:24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</row>
    <row r="572" spans="1:24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</row>
    <row r="573" spans="1:24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</row>
    <row r="574" spans="1:24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</row>
    <row r="575" spans="1:24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</row>
    <row r="576" spans="1:24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</row>
    <row r="577" spans="1:24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</row>
    <row r="578" spans="1:24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</row>
    <row r="579" spans="1:24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</row>
    <row r="580" spans="1:24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</row>
    <row r="581" spans="1:24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</row>
    <row r="582" spans="1:24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</row>
    <row r="583" spans="1:24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</row>
    <row r="584" spans="1:24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</row>
    <row r="585" spans="1:24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</row>
    <row r="586" spans="1:24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</row>
    <row r="587" spans="1:24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</row>
    <row r="588" spans="1:24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</row>
    <row r="589" spans="1:24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</row>
    <row r="590" spans="1:24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</row>
    <row r="591" spans="1:24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</row>
    <row r="592" spans="1:24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</row>
    <row r="593" spans="1:24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</row>
    <row r="594" spans="1:24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</row>
    <row r="595" spans="1:24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</row>
    <row r="596" spans="1:24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</row>
    <row r="597" spans="1:24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</row>
    <row r="598" spans="1:24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</row>
    <row r="599" spans="1:24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</row>
    <row r="600" spans="1:24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</row>
    <row r="601" spans="1:24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</row>
    <row r="602" spans="1:24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</row>
    <row r="603" spans="1:24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</row>
    <row r="604" spans="1:24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</row>
    <row r="605" spans="1:24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</row>
    <row r="606" spans="1:24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</row>
    <row r="607" spans="1:24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</row>
    <row r="608" spans="1:24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</row>
    <row r="609" spans="1:24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</row>
    <row r="610" spans="1:24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</row>
    <row r="611" spans="1:24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</row>
    <row r="612" spans="1:24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</row>
    <row r="613" spans="1:24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</row>
    <row r="614" spans="1:24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</row>
    <row r="615" spans="1:24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</row>
    <row r="616" spans="1:24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</row>
    <row r="617" spans="1:24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</row>
    <row r="618" spans="1:24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</row>
    <row r="619" spans="1:24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</row>
    <row r="620" spans="1:24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</row>
    <row r="621" spans="1:24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</row>
    <row r="622" spans="1:24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</row>
    <row r="623" spans="1:24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</row>
    <row r="624" spans="1:24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</row>
    <row r="625" spans="1:24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</row>
    <row r="626" spans="1:24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</row>
    <row r="627" spans="1:24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</row>
    <row r="628" spans="1:24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</row>
    <row r="629" spans="1:24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</row>
    <row r="630" spans="1:24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</row>
    <row r="631" spans="1:24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</row>
    <row r="632" spans="1:24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</row>
    <row r="633" spans="1:24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</row>
    <row r="634" spans="1:24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</row>
    <row r="635" spans="1:24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</row>
    <row r="636" spans="1:24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</row>
    <row r="637" spans="1:24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</row>
    <row r="638" spans="1:24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</row>
    <row r="639" spans="1:24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</row>
    <row r="640" spans="1:24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</row>
    <row r="641" spans="1:24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</row>
    <row r="642" spans="1:24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</row>
    <row r="643" spans="1:24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</row>
    <row r="644" spans="1:24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</row>
    <row r="645" spans="1:24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</row>
    <row r="646" spans="1:24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</row>
    <row r="647" spans="1:24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</row>
    <row r="648" spans="1:24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</row>
    <row r="649" spans="1:24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</row>
    <row r="650" spans="1:24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</row>
    <row r="651" spans="1:24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</row>
    <row r="652" spans="1:24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</row>
    <row r="653" spans="1:24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</row>
    <row r="654" spans="1:24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</row>
    <row r="655" spans="1:24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</row>
    <row r="656" spans="1:24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</row>
    <row r="657" spans="1:24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</row>
    <row r="658" spans="1:24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</row>
    <row r="659" spans="1:24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</row>
    <row r="660" spans="1:24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</row>
    <row r="661" spans="1:24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</row>
    <row r="662" spans="1:24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</row>
    <row r="663" spans="1:24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</row>
    <row r="664" spans="1:24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</row>
    <row r="665" spans="1:24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</row>
    <row r="666" spans="1:24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</row>
    <row r="667" spans="1:24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</row>
    <row r="668" spans="1:24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</row>
    <row r="669" spans="1:24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</row>
    <row r="670" spans="1:24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</row>
    <row r="671" spans="1:24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</row>
    <row r="672" spans="1:24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</row>
    <row r="673" spans="1:24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</row>
    <row r="674" spans="1:24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</row>
    <row r="675" spans="1:24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</row>
    <row r="676" spans="1:24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</row>
    <row r="677" spans="1:24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</row>
    <row r="678" spans="1:24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</row>
    <row r="679" spans="1:24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</row>
    <row r="680" spans="1:24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</row>
    <row r="681" spans="1:24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</row>
    <row r="682" spans="1:24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</row>
    <row r="683" spans="1:24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</row>
    <row r="684" spans="1:24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</row>
    <row r="685" spans="1:24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</row>
    <row r="686" spans="1:24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</row>
    <row r="687" spans="1:24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</row>
    <row r="688" spans="1:24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</row>
    <row r="689" spans="1:24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</row>
    <row r="690" spans="1:24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</row>
    <row r="691" spans="1:24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</row>
    <row r="692" spans="1:24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</row>
    <row r="693" spans="1:24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</row>
    <row r="694" spans="1:24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</row>
    <row r="695" spans="1:24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</row>
    <row r="696" spans="1:24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</row>
    <row r="697" spans="1:24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</row>
    <row r="698" spans="1:24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</row>
    <row r="699" spans="1:24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</row>
    <row r="700" spans="1:24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</row>
    <row r="701" spans="1:24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</row>
    <row r="702" spans="1:24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</row>
    <row r="703" spans="1:24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</row>
    <row r="704" spans="1:24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</row>
    <row r="705" spans="1:24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</row>
    <row r="706" spans="1:24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</row>
    <row r="707" spans="1:24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</row>
    <row r="708" spans="1:24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</row>
    <row r="709" spans="1:24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</row>
    <row r="710" spans="1:24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</row>
    <row r="711" spans="1:24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</row>
    <row r="712" spans="1:24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</row>
    <row r="713" spans="1:24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</row>
    <row r="714" spans="1:24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</row>
    <row r="715" spans="1:24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</row>
    <row r="716" spans="1:24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</row>
    <row r="717" spans="1:24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</row>
    <row r="718" spans="1:24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</row>
    <row r="719" spans="1:24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</row>
    <row r="720" spans="1:24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</row>
    <row r="721" spans="1:24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</row>
    <row r="722" spans="1:24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</row>
    <row r="723" spans="1:24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</row>
    <row r="724" spans="1:24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</row>
    <row r="725" spans="1:24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</row>
    <row r="726" spans="1:24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</row>
    <row r="727" spans="1:24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</row>
    <row r="728" spans="1:24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</row>
    <row r="729" spans="1:24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</row>
    <row r="730" spans="1:24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</row>
    <row r="731" spans="1:24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</row>
    <row r="732" spans="1:24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</row>
    <row r="733" spans="1:24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</row>
    <row r="734" spans="1:24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</row>
    <row r="735" spans="1:24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</row>
    <row r="736" spans="1:24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</row>
    <row r="737" spans="1:24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</row>
    <row r="738" spans="1:24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</row>
    <row r="739" spans="1:24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</row>
    <row r="740" spans="1:24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</row>
    <row r="741" spans="1:24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</row>
    <row r="742" spans="1:24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</row>
    <row r="743" spans="1:24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</row>
    <row r="744" spans="1:24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</row>
    <row r="745" spans="1:24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</row>
    <row r="746" spans="1:24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</row>
    <row r="747" spans="1:24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</row>
    <row r="748" spans="1:24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</row>
    <row r="749" spans="1:24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</row>
    <row r="750" spans="1:24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</row>
    <row r="751" spans="1:24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</row>
    <row r="752" spans="1:24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</row>
    <row r="753" spans="1:24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</row>
    <row r="754" spans="1:24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</row>
    <row r="755" spans="1:24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</row>
    <row r="756" spans="1:24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</row>
    <row r="757" spans="1:24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</row>
    <row r="758" spans="1:24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</row>
    <row r="759" spans="1:24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</row>
    <row r="760" spans="1:24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</row>
    <row r="761" spans="1:24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</row>
    <row r="762" spans="1:24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</row>
    <row r="763" spans="1:24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</row>
    <row r="764" spans="1:24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</row>
    <row r="765" spans="1:24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</row>
    <row r="766" spans="1:24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</row>
    <row r="767" spans="1:24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</row>
    <row r="768" spans="1:24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</row>
    <row r="769" spans="1:24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</row>
    <row r="770" spans="1:24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</row>
    <row r="771" spans="1:24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</row>
    <row r="772" spans="1:24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</row>
    <row r="773" spans="1:24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</row>
    <row r="774" spans="1:24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</row>
    <row r="775" spans="1:24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</row>
    <row r="776" spans="1:24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</row>
    <row r="777" spans="1:24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</row>
    <row r="778" spans="1:24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</row>
    <row r="779" spans="1:24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</row>
    <row r="780" spans="1:24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</row>
    <row r="781" spans="1:24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</row>
    <row r="782" spans="1:24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</row>
    <row r="783" spans="1:24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</row>
    <row r="784" spans="1:24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</row>
    <row r="785" spans="1:24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</row>
    <row r="786" spans="1:24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</row>
    <row r="787" spans="1:24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</row>
    <row r="788" spans="1:24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</row>
    <row r="789" spans="1:24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</row>
    <row r="790" spans="1:24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</row>
    <row r="791" spans="1:24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</row>
    <row r="792" spans="1:24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</row>
    <row r="793" spans="1:24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</row>
    <row r="794" spans="1:24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</row>
    <row r="795" spans="1:24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</row>
    <row r="796" spans="1:24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</row>
    <row r="797" spans="1:24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</row>
    <row r="798" spans="1:24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</row>
    <row r="799" spans="1:24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</row>
    <row r="800" spans="1:24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</row>
    <row r="801" spans="1:24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</row>
    <row r="802" spans="1:24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</row>
    <row r="803" spans="1:24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</row>
    <row r="804" spans="1:24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</row>
    <row r="805" spans="1:24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</row>
    <row r="806" spans="1:24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</row>
    <row r="807" spans="1:24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</row>
    <row r="808" spans="1:24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</row>
    <row r="809" spans="1:24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</row>
    <row r="810" spans="1:24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</row>
    <row r="811" spans="1:24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</row>
    <row r="812" spans="1:24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</row>
    <row r="813" spans="1:24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</row>
    <row r="814" spans="1:24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</row>
    <row r="815" spans="1:24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</row>
    <row r="816" spans="1:24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</row>
    <row r="817" spans="1:24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</row>
    <row r="818" spans="1:24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</row>
    <row r="819" spans="1:24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</row>
    <row r="820" spans="1:24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</row>
    <row r="821" spans="1:24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</row>
    <row r="822" spans="1:24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</row>
    <row r="823" spans="1:24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</row>
    <row r="824" spans="1:24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</row>
    <row r="825" spans="1:24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</row>
    <row r="826" spans="1:24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</row>
    <row r="827" spans="1:24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</row>
    <row r="828" spans="1:24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</row>
    <row r="829" spans="1:24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</row>
    <row r="830" spans="1:24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</row>
    <row r="831" spans="1:24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</row>
    <row r="832" spans="1:24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</row>
    <row r="833" spans="1:24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</row>
    <row r="834" spans="1:24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</row>
    <row r="835" spans="1:24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</row>
    <row r="836" spans="1:24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</row>
    <row r="837" spans="1:24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</row>
    <row r="838" spans="1:24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</row>
    <row r="839" spans="1:24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</row>
    <row r="840" spans="1:24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</row>
    <row r="841" spans="1:24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</row>
    <row r="842" spans="1:24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</row>
    <row r="843" spans="1:24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</row>
    <row r="844" spans="1:24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</row>
    <row r="845" spans="1:24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</row>
    <row r="846" spans="1:24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</row>
    <row r="847" spans="1:24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</row>
    <row r="848" spans="1:24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</row>
    <row r="849" spans="1:24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</row>
    <row r="850" spans="1:24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</row>
    <row r="851" spans="1:24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</row>
    <row r="852" spans="1:24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</row>
    <row r="853" spans="1:24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</row>
    <row r="854" spans="1:24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</row>
    <row r="855" spans="1:24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</row>
    <row r="856" spans="1:24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</row>
    <row r="857" spans="1:24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</row>
    <row r="858" spans="1:24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</row>
    <row r="859" spans="1:24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</row>
    <row r="860" spans="1:24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</row>
    <row r="861" spans="1:24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</row>
    <row r="862" spans="1:24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</row>
    <row r="863" spans="1:24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</row>
    <row r="864" spans="1:24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</row>
    <row r="865" spans="1:24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</row>
    <row r="866" spans="1:24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</row>
    <row r="867" spans="1:24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</row>
    <row r="868" spans="1:24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</row>
    <row r="869" spans="1:24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</row>
    <row r="870" spans="1:24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</row>
    <row r="871" spans="1:24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</row>
    <row r="872" spans="1:24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</row>
    <row r="873" spans="1:24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</row>
    <row r="874" spans="1:24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</row>
    <row r="875" spans="1:24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</row>
    <row r="876" spans="1:24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</row>
    <row r="877" spans="1:24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</row>
    <row r="878" spans="1:24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</row>
    <row r="879" spans="1:24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</row>
    <row r="880" spans="1:24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</row>
    <row r="881" spans="1:24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</row>
    <row r="882" spans="1:24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</row>
    <row r="883" spans="1:24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</row>
    <row r="884" spans="1:24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</row>
    <row r="885" spans="1:24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</row>
    <row r="886" spans="1:24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</row>
    <row r="887" spans="1:24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</row>
    <row r="888" spans="1:24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</row>
    <row r="889" spans="1:24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</row>
    <row r="890" spans="1:24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</row>
    <row r="891" spans="1:24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</row>
    <row r="892" spans="1:24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</row>
    <row r="893" spans="1:24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</row>
    <row r="894" spans="1:24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</row>
    <row r="895" spans="1:24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</row>
    <row r="896" spans="1:24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</row>
    <row r="897" spans="1:24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</row>
    <row r="898" spans="1:24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</row>
    <row r="899" spans="1:24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</row>
    <row r="900" spans="1:24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</row>
    <row r="901" spans="1:24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</row>
    <row r="902" spans="1:24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</row>
    <row r="903" spans="1:24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</row>
    <row r="904" spans="1:24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</row>
    <row r="905" spans="1:24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</row>
    <row r="906" spans="1:24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</row>
    <row r="907" spans="1:24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</row>
    <row r="908" spans="1:24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</row>
    <row r="909" spans="1:24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</row>
    <row r="910" spans="1:24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</row>
    <row r="911" spans="1:24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</row>
    <row r="912" spans="1:24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</row>
    <row r="913" spans="1:24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</row>
    <row r="914" spans="1:24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</row>
    <row r="915" spans="1:24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</row>
    <row r="916" spans="1:24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</row>
    <row r="917" spans="1:24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</row>
    <row r="918" spans="1:24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</row>
    <row r="919" spans="1:24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</row>
    <row r="920" spans="1:24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</row>
    <row r="921" spans="1:24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</row>
    <row r="922" spans="1:24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</row>
    <row r="923" spans="1:24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</row>
    <row r="924" spans="1:24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</row>
    <row r="925" spans="1:24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</row>
    <row r="926" spans="1:24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</row>
    <row r="927" spans="1:24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</row>
    <row r="928" spans="1:24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</row>
    <row r="929" spans="1:24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</row>
    <row r="930" spans="1:24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</row>
    <row r="931" spans="1:24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</row>
    <row r="932" spans="1:24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</row>
    <row r="933" spans="1:24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</row>
    <row r="934" spans="1:24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</row>
    <row r="935" spans="1:24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</row>
    <row r="936" spans="1:24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</row>
    <row r="937" spans="1:24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</row>
    <row r="938" spans="1:24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</row>
    <row r="939" spans="1:24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</row>
    <row r="940" spans="1:24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</row>
    <row r="941" spans="1:24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</row>
    <row r="942" spans="1:24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</row>
    <row r="943" spans="1:24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</row>
    <row r="944" spans="1:24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</row>
    <row r="945" spans="1:24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</row>
    <row r="946" spans="1:24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</row>
    <row r="947" spans="1:24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</row>
    <row r="948" spans="1:24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</row>
    <row r="949" spans="1:24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</row>
    <row r="950" spans="1:24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</row>
    <row r="951" spans="1:24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</row>
    <row r="952" spans="1:24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</row>
    <row r="953" spans="1:24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</row>
    <row r="954" spans="1:24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</row>
    <row r="955" spans="1:24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</row>
    <row r="956" spans="1:24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</row>
    <row r="957" spans="1:24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</row>
    <row r="958" spans="1:24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</row>
    <row r="959" spans="1:24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</row>
    <row r="960" spans="1:24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</row>
    <row r="961" spans="1:24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</row>
    <row r="962" spans="1:24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</row>
    <row r="963" spans="1:24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</row>
    <row r="964" spans="1:24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</row>
    <row r="965" spans="1:24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</row>
    <row r="966" spans="1:24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</row>
    <row r="967" spans="1:24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</row>
    <row r="968" spans="1:24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</row>
    <row r="969" spans="1:24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</row>
    <row r="970" spans="1:24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</row>
    <row r="971" spans="1:24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</row>
    <row r="972" spans="1:24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</row>
    <row r="973" spans="1:24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</row>
    <row r="974" spans="1:24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</row>
    <row r="975" spans="1:24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</row>
    <row r="976" spans="1:24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</row>
    <row r="977" spans="1:24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</row>
    <row r="978" spans="1:24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</row>
    <row r="979" spans="1:24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</row>
    <row r="980" spans="1:24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</row>
    <row r="981" spans="1:24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</row>
    <row r="982" spans="1:24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</row>
    <row r="983" spans="1:24" ht="1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</row>
    <row r="984" spans="1:24" ht="1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</row>
    <row r="985" spans="1:24" ht="1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</row>
    <row r="986" spans="1:24" ht="1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</row>
    <row r="987" spans="1:24" ht="1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</row>
    <row r="988" spans="1:24" ht="1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</row>
    <row r="989" spans="1:24" ht="1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</row>
    <row r="990" spans="1:24" ht="1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</row>
    <row r="991" spans="1:24" ht="1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</row>
    <row r="992" spans="1:24" ht="1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</row>
    <row r="993" spans="1:18" ht="1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</row>
  </sheetData>
  <mergeCells count="33"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51:E51"/>
    <mergeCell ref="C46:D46"/>
    <mergeCell ref="C47:D47"/>
    <mergeCell ref="C27:C30"/>
    <mergeCell ref="E3:E6"/>
    <mergeCell ref="E7:E10"/>
    <mergeCell ref="E11:E14"/>
    <mergeCell ref="E15:E18"/>
    <mergeCell ref="C11:C14"/>
    <mergeCell ref="C15:C18"/>
    <mergeCell ref="C7:C10"/>
    <mergeCell ref="C48:D48"/>
    <mergeCell ref="C49:D49"/>
    <mergeCell ref="B48:B49"/>
    <mergeCell ref="C3:C6"/>
    <mergeCell ref="C44:D44"/>
    <mergeCell ref="C45:D45"/>
    <mergeCell ref="B3:B26"/>
    <mergeCell ref="C19:C22"/>
    <mergeCell ref="B27:B34"/>
    <mergeCell ref="C31:C34"/>
  </mergeCells>
  <pageMargins left="0.7" right="0.7" top="0.75" bottom="0.75" header="0" footer="0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00000000-0002-0000-0100-000001000000}">
          <x14:formula1>
            <xm:f>Instrucciones!$B$26:$B$27</xm:f>
          </x14:formula1>
          <xm:sqref>E44:E49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35" workbookViewId="0">
      <selection activeCell="B59" sqref="B59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29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120" t="s">
        <v>35</v>
      </c>
      <c r="C3" s="119" t="s">
        <v>36</v>
      </c>
      <c r="D3" s="13" t="s">
        <v>76</v>
      </c>
      <c r="E3" s="120">
        <v>7</v>
      </c>
      <c r="F3" s="12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125"/>
      <c r="C4" s="125"/>
      <c r="D4" s="13" t="s">
        <v>77</v>
      </c>
      <c r="E4" s="60"/>
      <c r="F4" s="129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125"/>
      <c r="C5" s="125"/>
      <c r="D5" s="13" t="s">
        <v>78</v>
      </c>
      <c r="E5" s="60"/>
      <c r="F5" s="129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125"/>
      <c r="C6" s="126"/>
      <c r="D6" s="13" t="s">
        <v>79</v>
      </c>
      <c r="E6" s="5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125"/>
      <c r="C7" s="119" t="s">
        <v>37</v>
      </c>
      <c r="D7" s="13" t="s">
        <v>80</v>
      </c>
      <c r="E7" s="120">
        <v>7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125"/>
      <c r="C8" s="125"/>
      <c r="D8" s="13" t="s">
        <v>81</v>
      </c>
      <c r="E8" s="6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125"/>
      <c r="C9" s="125"/>
      <c r="D9" s="13" t="s">
        <v>82</v>
      </c>
      <c r="E9" s="6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125"/>
      <c r="C10" s="126"/>
      <c r="D10" s="13" t="s">
        <v>83</v>
      </c>
      <c r="E10" s="5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125"/>
      <c r="C11" s="119" t="s">
        <v>38</v>
      </c>
      <c r="D11" s="13" t="s">
        <v>84</v>
      </c>
      <c r="E11" s="120">
        <v>7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125"/>
      <c r="C12" s="125"/>
      <c r="D12" s="13" t="s">
        <v>85</v>
      </c>
      <c r="E12" s="6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125"/>
      <c r="C13" s="125"/>
      <c r="D13" s="13" t="s">
        <v>86</v>
      </c>
      <c r="E13" s="6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125"/>
      <c r="C14" s="126"/>
      <c r="D14" s="13" t="s">
        <v>87</v>
      </c>
      <c r="E14" s="5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125"/>
      <c r="C15" s="119" t="s">
        <v>39</v>
      </c>
      <c r="D15" s="13" t="s">
        <v>88</v>
      </c>
      <c r="E15" s="120">
        <v>7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125"/>
      <c r="C16" s="125"/>
      <c r="D16" s="13" t="s">
        <v>89</v>
      </c>
      <c r="E16" s="6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125"/>
      <c r="C17" s="125"/>
      <c r="D17" s="13" t="s">
        <v>90</v>
      </c>
      <c r="E17" s="6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125"/>
      <c r="C18" s="126"/>
      <c r="D18" s="13" t="s">
        <v>91</v>
      </c>
      <c r="E18" s="5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125"/>
      <c r="C19" s="119" t="s">
        <v>92</v>
      </c>
      <c r="D19" s="13" t="s">
        <v>93</v>
      </c>
      <c r="E19" s="120">
        <v>7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125"/>
      <c r="C20" s="125"/>
      <c r="D20" s="13" t="s">
        <v>94</v>
      </c>
      <c r="E20" s="6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125"/>
      <c r="C21" s="125"/>
      <c r="D21" s="13" t="s">
        <v>95</v>
      </c>
      <c r="E21" s="6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125"/>
      <c r="C22" s="126"/>
      <c r="D22" s="13" t="s">
        <v>96</v>
      </c>
      <c r="E22" s="5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125"/>
      <c r="C23" s="119" t="s">
        <v>41</v>
      </c>
      <c r="D23" s="13" t="s">
        <v>97</v>
      </c>
      <c r="E23" s="120">
        <v>7</v>
      </c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125"/>
      <c r="C24" s="125"/>
      <c r="D24" s="13" t="s">
        <v>98</v>
      </c>
      <c r="E24" s="6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125"/>
      <c r="C25" s="125"/>
      <c r="D25" s="13" t="s">
        <v>99</v>
      </c>
      <c r="E25" s="6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126"/>
      <c r="C26" s="126"/>
      <c r="D26" s="13" t="s">
        <v>100</v>
      </c>
      <c r="E26" s="5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120" t="s">
        <v>42</v>
      </c>
      <c r="C27" s="119" t="s">
        <v>43</v>
      </c>
      <c r="D27" s="13" t="s">
        <v>101</v>
      </c>
      <c r="E27" s="120">
        <v>7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125"/>
      <c r="C28" s="125"/>
      <c r="D28" s="13" t="s">
        <v>102</v>
      </c>
      <c r="E28" s="6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125"/>
      <c r="C29" s="125"/>
      <c r="D29" s="13" t="s">
        <v>103</v>
      </c>
      <c r="E29" s="6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125"/>
      <c r="C30" s="126"/>
      <c r="D30" s="13" t="s">
        <v>104</v>
      </c>
      <c r="E30" s="5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125"/>
      <c r="C31" s="119" t="s">
        <v>44</v>
      </c>
      <c r="D31" s="13" t="s">
        <v>105</v>
      </c>
      <c r="E31" s="120">
        <v>7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125"/>
      <c r="C32" s="125"/>
      <c r="D32" s="13" t="s">
        <v>106</v>
      </c>
      <c r="E32" s="6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125"/>
      <c r="C33" s="125"/>
      <c r="D33" s="13" t="s">
        <v>107</v>
      </c>
      <c r="E33" s="6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126"/>
      <c r="C34" s="126"/>
      <c r="D34" s="13" t="s">
        <v>108</v>
      </c>
      <c r="E34" s="5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118" t="s">
        <v>45</v>
      </c>
      <c r="C35" s="119" t="s">
        <v>109</v>
      </c>
      <c r="D35" s="13" t="s">
        <v>110</v>
      </c>
      <c r="E35" s="120">
        <v>7</v>
      </c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125"/>
      <c r="C36" s="125"/>
      <c r="D36" s="13" t="s">
        <v>111</v>
      </c>
      <c r="E36" s="6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125"/>
      <c r="C37" s="125"/>
      <c r="D37" s="13" t="s">
        <v>112</v>
      </c>
      <c r="E37" s="6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125"/>
      <c r="C38" s="126"/>
      <c r="D38" s="13" t="s">
        <v>113</v>
      </c>
      <c r="E38" s="5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24.75" customHeight="1" x14ac:dyDescent="0.25">
      <c r="A39" s="48"/>
      <c r="B39" s="125"/>
      <c r="C39" s="119" t="s">
        <v>47</v>
      </c>
      <c r="D39" s="13" t="s">
        <v>114</v>
      </c>
      <c r="E39" s="120">
        <v>7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24.75" customHeight="1" x14ac:dyDescent="0.25">
      <c r="A40" s="48"/>
      <c r="B40" s="125"/>
      <c r="C40" s="125"/>
      <c r="D40" s="13" t="s">
        <v>115</v>
      </c>
      <c r="E40" s="6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24.75" customHeight="1" x14ac:dyDescent="0.25">
      <c r="A41" s="48"/>
      <c r="B41" s="125"/>
      <c r="C41" s="125"/>
      <c r="D41" s="13" t="s">
        <v>116</v>
      </c>
      <c r="E41" s="6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24.75" customHeight="1" x14ac:dyDescent="0.25">
      <c r="A42" s="48"/>
      <c r="B42" s="126"/>
      <c r="C42" s="126"/>
      <c r="D42" s="13" t="s">
        <v>117</v>
      </c>
      <c r="E42" s="5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118" t="s">
        <v>57</v>
      </c>
      <c r="C44" s="86" t="s">
        <v>118</v>
      </c>
      <c r="D44" s="127"/>
      <c r="E44" s="14" t="s">
        <v>119</v>
      </c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125"/>
      <c r="C45" s="86" t="s">
        <v>59</v>
      </c>
      <c r="D45" s="127"/>
      <c r="E45" s="14" t="s">
        <v>119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125"/>
      <c r="C46" s="86" t="s">
        <v>60</v>
      </c>
      <c r="D46" s="127"/>
      <c r="E46" s="14" t="s">
        <v>119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126"/>
      <c r="C47" s="86" t="s">
        <v>61</v>
      </c>
      <c r="D47" s="127"/>
      <c r="E47" s="14" t="s">
        <v>119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118" t="s">
        <v>62</v>
      </c>
      <c r="C48" s="86" t="s">
        <v>63</v>
      </c>
      <c r="D48" s="127"/>
      <c r="E48" s="14" t="s">
        <v>119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126"/>
      <c r="C49" s="86" t="s">
        <v>64</v>
      </c>
      <c r="D49" s="127"/>
      <c r="E49" s="14" t="s">
        <v>119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130" t="s">
        <v>121</v>
      </c>
      <c r="C51" s="131"/>
      <c r="D51" s="131"/>
      <c r="E51" s="127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132" t="s">
        <v>144</v>
      </c>
      <c r="C52" s="133"/>
      <c r="D52" s="133"/>
      <c r="E52" s="134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135"/>
      <c r="C53" s="136"/>
      <c r="D53" s="136"/>
      <c r="E53" s="137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135"/>
      <c r="C54" s="136"/>
      <c r="D54" s="136"/>
      <c r="E54" s="137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135"/>
      <c r="C55" s="136"/>
      <c r="D55" s="136"/>
      <c r="E55" s="137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135"/>
      <c r="C56" s="136"/>
      <c r="D56" s="136"/>
      <c r="E56" s="137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135"/>
      <c r="C57" s="136"/>
      <c r="D57" s="136"/>
      <c r="E57" s="137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138"/>
      <c r="C58" s="139"/>
      <c r="D58" s="139"/>
      <c r="E58" s="140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  <mergeCell ref="E3:E6"/>
    <mergeCell ref="F3:F5"/>
    <mergeCell ref="E7:E10"/>
    <mergeCell ref="E11:E14"/>
    <mergeCell ref="E15:E18"/>
    <mergeCell ref="C46:D46"/>
    <mergeCell ref="C47:D47"/>
    <mergeCell ref="C48:D48"/>
    <mergeCell ref="C49:D49"/>
    <mergeCell ref="C11:C14"/>
    <mergeCell ref="C15:C18"/>
    <mergeCell ref="C7:C10"/>
    <mergeCell ref="C19:C22"/>
    <mergeCell ref="B27:B34"/>
    <mergeCell ref="C27:C30"/>
    <mergeCell ref="C31:C34"/>
    <mergeCell ref="B3:B26"/>
    <mergeCell ref="C3:C6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952957CF-5623-4019-A432-50016FD062D8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A16BF582-D6E9-4950-8A9A-59E7D03D5942}">
          <x14:formula1>
            <xm:f>Instrucciones!$B$26:$B$27</xm:f>
          </x14:formula1>
          <xm:sqref>E44:E49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>
      <selection activeCell="B3" sqref="B3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30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120" t="s">
        <v>35</v>
      </c>
      <c r="C3" s="119" t="s">
        <v>36</v>
      </c>
      <c r="D3" s="13" t="s">
        <v>76</v>
      </c>
      <c r="E3" s="120"/>
      <c r="F3" s="12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125"/>
      <c r="C4" s="125"/>
      <c r="D4" s="13" t="s">
        <v>77</v>
      </c>
      <c r="E4" s="60"/>
      <c r="F4" s="129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125"/>
      <c r="C5" s="125"/>
      <c r="D5" s="13" t="s">
        <v>78</v>
      </c>
      <c r="E5" s="60"/>
      <c r="F5" s="129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125"/>
      <c r="C6" s="126"/>
      <c r="D6" s="13" t="s">
        <v>79</v>
      </c>
      <c r="E6" s="5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125"/>
      <c r="C7" s="119" t="s">
        <v>37</v>
      </c>
      <c r="D7" s="13" t="s">
        <v>80</v>
      </c>
      <c r="E7" s="120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125"/>
      <c r="C8" s="125"/>
      <c r="D8" s="13" t="s">
        <v>81</v>
      </c>
      <c r="E8" s="6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125"/>
      <c r="C9" s="125"/>
      <c r="D9" s="13" t="s">
        <v>82</v>
      </c>
      <c r="E9" s="6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125"/>
      <c r="C10" s="126"/>
      <c r="D10" s="13" t="s">
        <v>83</v>
      </c>
      <c r="E10" s="5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125"/>
      <c r="C11" s="119" t="s">
        <v>38</v>
      </c>
      <c r="D11" s="13" t="s">
        <v>84</v>
      </c>
      <c r="E11" s="120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125"/>
      <c r="C12" s="125"/>
      <c r="D12" s="13" t="s">
        <v>85</v>
      </c>
      <c r="E12" s="6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125"/>
      <c r="C13" s="125"/>
      <c r="D13" s="13" t="s">
        <v>86</v>
      </c>
      <c r="E13" s="6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125"/>
      <c r="C14" s="126"/>
      <c r="D14" s="13" t="s">
        <v>87</v>
      </c>
      <c r="E14" s="5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125"/>
      <c r="C15" s="119" t="s">
        <v>39</v>
      </c>
      <c r="D15" s="13" t="s">
        <v>88</v>
      </c>
      <c r="E15" s="120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125"/>
      <c r="C16" s="125"/>
      <c r="D16" s="13" t="s">
        <v>89</v>
      </c>
      <c r="E16" s="6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125"/>
      <c r="C17" s="125"/>
      <c r="D17" s="13" t="s">
        <v>90</v>
      </c>
      <c r="E17" s="6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125"/>
      <c r="C18" s="126"/>
      <c r="D18" s="13" t="s">
        <v>91</v>
      </c>
      <c r="E18" s="5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125"/>
      <c r="C19" s="119" t="s">
        <v>92</v>
      </c>
      <c r="D19" s="13" t="s">
        <v>93</v>
      </c>
      <c r="E19" s="120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125"/>
      <c r="C20" s="125"/>
      <c r="D20" s="13" t="s">
        <v>94</v>
      </c>
      <c r="E20" s="6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125"/>
      <c r="C21" s="125"/>
      <c r="D21" s="13" t="s">
        <v>95</v>
      </c>
      <c r="E21" s="6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125"/>
      <c r="C22" s="126"/>
      <c r="D22" s="13" t="s">
        <v>96</v>
      </c>
      <c r="E22" s="5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125"/>
      <c r="C23" s="119" t="s">
        <v>41</v>
      </c>
      <c r="D23" s="13" t="s">
        <v>97</v>
      </c>
      <c r="E23" s="120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125"/>
      <c r="C24" s="125"/>
      <c r="D24" s="13" t="s">
        <v>98</v>
      </c>
      <c r="E24" s="6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125"/>
      <c r="C25" s="125"/>
      <c r="D25" s="13" t="s">
        <v>99</v>
      </c>
      <c r="E25" s="6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126"/>
      <c r="C26" s="126"/>
      <c r="D26" s="13" t="s">
        <v>100</v>
      </c>
      <c r="E26" s="5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120" t="s">
        <v>42</v>
      </c>
      <c r="C27" s="119" t="s">
        <v>43</v>
      </c>
      <c r="D27" s="13" t="s">
        <v>101</v>
      </c>
      <c r="E27" s="120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125"/>
      <c r="C28" s="125"/>
      <c r="D28" s="13" t="s">
        <v>102</v>
      </c>
      <c r="E28" s="6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125"/>
      <c r="C29" s="125"/>
      <c r="D29" s="13" t="s">
        <v>103</v>
      </c>
      <c r="E29" s="6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125"/>
      <c r="C30" s="126"/>
      <c r="D30" s="13" t="s">
        <v>104</v>
      </c>
      <c r="E30" s="5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125"/>
      <c r="C31" s="119" t="s">
        <v>44</v>
      </c>
      <c r="D31" s="13" t="s">
        <v>105</v>
      </c>
      <c r="E31" s="120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125"/>
      <c r="C32" s="125"/>
      <c r="D32" s="13" t="s">
        <v>106</v>
      </c>
      <c r="E32" s="6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125"/>
      <c r="C33" s="125"/>
      <c r="D33" s="13" t="s">
        <v>107</v>
      </c>
      <c r="E33" s="6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126"/>
      <c r="C34" s="126"/>
      <c r="D34" s="13" t="s">
        <v>108</v>
      </c>
      <c r="E34" s="5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118" t="s">
        <v>45</v>
      </c>
      <c r="C35" s="119" t="s">
        <v>109</v>
      </c>
      <c r="D35" s="13" t="s">
        <v>110</v>
      </c>
      <c r="E35" s="120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125"/>
      <c r="C36" s="125"/>
      <c r="D36" s="13" t="s">
        <v>111</v>
      </c>
      <c r="E36" s="6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125"/>
      <c r="C37" s="125"/>
      <c r="D37" s="13" t="s">
        <v>112</v>
      </c>
      <c r="E37" s="6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125"/>
      <c r="C38" s="126"/>
      <c r="D38" s="13" t="s">
        <v>113</v>
      </c>
      <c r="E38" s="5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125"/>
      <c r="C39" s="119" t="s">
        <v>47</v>
      </c>
      <c r="D39" s="13" t="s">
        <v>114</v>
      </c>
      <c r="E39" s="120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125"/>
      <c r="C40" s="125"/>
      <c r="D40" s="13" t="s">
        <v>115</v>
      </c>
      <c r="E40" s="6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125"/>
      <c r="C41" s="125"/>
      <c r="D41" s="13" t="s">
        <v>116</v>
      </c>
      <c r="E41" s="6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126"/>
      <c r="C42" s="126"/>
      <c r="D42" s="13" t="s">
        <v>117</v>
      </c>
      <c r="E42" s="5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118" t="s">
        <v>57</v>
      </c>
      <c r="C44" s="86" t="s">
        <v>118</v>
      </c>
      <c r="D44" s="127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125"/>
      <c r="C45" s="86" t="s">
        <v>59</v>
      </c>
      <c r="D45" s="127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125"/>
      <c r="C46" s="86" t="s">
        <v>60</v>
      </c>
      <c r="D46" s="127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126"/>
      <c r="C47" s="86" t="s">
        <v>61</v>
      </c>
      <c r="D47" s="127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118" t="s">
        <v>62</v>
      </c>
      <c r="C48" s="86" t="s">
        <v>63</v>
      </c>
      <c r="D48" s="127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126"/>
      <c r="C49" s="86" t="s">
        <v>64</v>
      </c>
      <c r="D49" s="127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130" t="s">
        <v>122</v>
      </c>
      <c r="C51" s="131"/>
      <c r="D51" s="131"/>
      <c r="E51" s="127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132"/>
      <c r="C52" s="133"/>
      <c r="D52" s="133"/>
      <c r="E52" s="134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135"/>
      <c r="C53" s="136"/>
      <c r="D53" s="136"/>
      <c r="E53" s="137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135"/>
      <c r="C54" s="136"/>
      <c r="D54" s="136"/>
      <c r="E54" s="137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135"/>
      <c r="C55" s="136"/>
      <c r="D55" s="136"/>
      <c r="E55" s="137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135"/>
      <c r="C56" s="136"/>
      <c r="D56" s="136"/>
      <c r="E56" s="137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135"/>
      <c r="C57" s="136"/>
      <c r="D57" s="136"/>
      <c r="E57" s="137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138"/>
      <c r="C58" s="139"/>
      <c r="D58" s="139"/>
      <c r="E58" s="140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  <mergeCell ref="E3:E6"/>
    <mergeCell ref="F3:F5"/>
    <mergeCell ref="E7:E10"/>
    <mergeCell ref="E11:E14"/>
    <mergeCell ref="E15:E18"/>
    <mergeCell ref="C46:D46"/>
    <mergeCell ref="C47:D47"/>
    <mergeCell ref="C48:D48"/>
    <mergeCell ref="C49:D49"/>
    <mergeCell ref="C11:C14"/>
    <mergeCell ref="C15:C18"/>
    <mergeCell ref="C7:C10"/>
    <mergeCell ref="C19:C22"/>
    <mergeCell ref="B27:B34"/>
    <mergeCell ref="C27:C30"/>
    <mergeCell ref="C31:C34"/>
    <mergeCell ref="B3:B26"/>
    <mergeCell ref="C3:C6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6ACEE856-8D67-44E2-A3F0-87B613072B92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96C1C292-C5A2-49F7-AE97-A7A6B2B43300}">
          <x14:formula1>
            <xm:f>Instrucciones!$B$26:$B$27</xm:f>
          </x14:formula1>
          <xm:sqref>E44:E49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activeCell="B2" sqref="B2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31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120" t="s">
        <v>35</v>
      </c>
      <c r="C3" s="119" t="s">
        <v>36</v>
      </c>
      <c r="D3" s="13" t="s">
        <v>76</v>
      </c>
      <c r="E3" s="120"/>
      <c r="F3" s="12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125"/>
      <c r="C4" s="125"/>
      <c r="D4" s="13" t="s">
        <v>77</v>
      </c>
      <c r="E4" s="60"/>
      <c r="F4" s="129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125"/>
      <c r="C5" s="125"/>
      <c r="D5" s="13" t="s">
        <v>78</v>
      </c>
      <c r="E5" s="60"/>
      <c r="F5" s="129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125"/>
      <c r="C6" s="126"/>
      <c r="D6" s="13" t="s">
        <v>79</v>
      </c>
      <c r="E6" s="5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125"/>
      <c r="C7" s="119" t="s">
        <v>37</v>
      </c>
      <c r="D7" s="13" t="s">
        <v>80</v>
      </c>
      <c r="E7" s="120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125"/>
      <c r="C8" s="125"/>
      <c r="D8" s="13" t="s">
        <v>81</v>
      </c>
      <c r="E8" s="6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125"/>
      <c r="C9" s="125"/>
      <c r="D9" s="13" t="s">
        <v>82</v>
      </c>
      <c r="E9" s="6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125"/>
      <c r="C10" s="126"/>
      <c r="D10" s="13" t="s">
        <v>83</v>
      </c>
      <c r="E10" s="5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125"/>
      <c r="C11" s="119" t="s">
        <v>38</v>
      </c>
      <c r="D11" s="13" t="s">
        <v>84</v>
      </c>
      <c r="E11" s="120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125"/>
      <c r="C12" s="125"/>
      <c r="D12" s="13" t="s">
        <v>85</v>
      </c>
      <c r="E12" s="6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125"/>
      <c r="C13" s="125"/>
      <c r="D13" s="13" t="s">
        <v>86</v>
      </c>
      <c r="E13" s="6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125"/>
      <c r="C14" s="126"/>
      <c r="D14" s="13" t="s">
        <v>87</v>
      </c>
      <c r="E14" s="5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125"/>
      <c r="C15" s="119" t="s">
        <v>39</v>
      </c>
      <c r="D15" s="13" t="s">
        <v>88</v>
      </c>
      <c r="E15" s="120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125"/>
      <c r="C16" s="125"/>
      <c r="D16" s="13" t="s">
        <v>89</v>
      </c>
      <c r="E16" s="6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125"/>
      <c r="C17" s="125"/>
      <c r="D17" s="13" t="s">
        <v>90</v>
      </c>
      <c r="E17" s="6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125"/>
      <c r="C18" s="126"/>
      <c r="D18" s="13" t="s">
        <v>91</v>
      </c>
      <c r="E18" s="5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125"/>
      <c r="C19" s="119" t="s">
        <v>92</v>
      </c>
      <c r="D19" s="13" t="s">
        <v>93</v>
      </c>
      <c r="E19" s="120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125"/>
      <c r="C20" s="125"/>
      <c r="D20" s="13" t="s">
        <v>94</v>
      </c>
      <c r="E20" s="6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125"/>
      <c r="C21" s="125"/>
      <c r="D21" s="13" t="s">
        <v>95</v>
      </c>
      <c r="E21" s="6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125"/>
      <c r="C22" s="126"/>
      <c r="D22" s="13" t="s">
        <v>96</v>
      </c>
      <c r="E22" s="5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125"/>
      <c r="C23" s="119" t="s">
        <v>41</v>
      </c>
      <c r="D23" s="13" t="s">
        <v>97</v>
      </c>
      <c r="E23" s="120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125"/>
      <c r="C24" s="125"/>
      <c r="D24" s="13" t="s">
        <v>98</v>
      </c>
      <c r="E24" s="6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125"/>
      <c r="C25" s="125"/>
      <c r="D25" s="13" t="s">
        <v>99</v>
      </c>
      <c r="E25" s="6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126"/>
      <c r="C26" s="126"/>
      <c r="D26" s="13" t="s">
        <v>100</v>
      </c>
      <c r="E26" s="5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120" t="s">
        <v>42</v>
      </c>
      <c r="C27" s="119" t="s">
        <v>43</v>
      </c>
      <c r="D27" s="13" t="s">
        <v>101</v>
      </c>
      <c r="E27" s="120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125"/>
      <c r="C28" s="125"/>
      <c r="D28" s="13" t="s">
        <v>102</v>
      </c>
      <c r="E28" s="6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125"/>
      <c r="C29" s="125"/>
      <c r="D29" s="13" t="s">
        <v>103</v>
      </c>
      <c r="E29" s="6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125"/>
      <c r="C30" s="126"/>
      <c r="D30" s="13" t="s">
        <v>104</v>
      </c>
      <c r="E30" s="5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125"/>
      <c r="C31" s="119" t="s">
        <v>44</v>
      </c>
      <c r="D31" s="13" t="s">
        <v>105</v>
      </c>
      <c r="E31" s="120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125"/>
      <c r="C32" s="125"/>
      <c r="D32" s="13" t="s">
        <v>106</v>
      </c>
      <c r="E32" s="6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125"/>
      <c r="C33" s="125"/>
      <c r="D33" s="13" t="s">
        <v>107</v>
      </c>
      <c r="E33" s="6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126"/>
      <c r="C34" s="126"/>
      <c r="D34" s="13" t="s">
        <v>108</v>
      </c>
      <c r="E34" s="5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118" t="s">
        <v>45</v>
      </c>
      <c r="C35" s="119" t="s">
        <v>109</v>
      </c>
      <c r="D35" s="13" t="s">
        <v>110</v>
      </c>
      <c r="E35" s="120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125"/>
      <c r="C36" s="125"/>
      <c r="D36" s="13" t="s">
        <v>111</v>
      </c>
      <c r="E36" s="6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125"/>
      <c r="C37" s="125"/>
      <c r="D37" s="13" t="s">
        <v>112</v>
      </c>
      <c r="E37" s="6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125"/>
      <c r="C38" s="126"/>
      <c r="D38" s="13" t="s">
        <v>113</v>
      </c>
      <c r="E38" s="5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125"/>
      <c r="C39" s="119" t="s">
        <v>47</v>
      </c>
      <c r="D39" s="13" t="s">
        <v>114</v>
      </c>
      <c r="E39" s="120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125"/>
      <c r="C40" s="125"/>
      <c r="D40" s="13" t="s">
        <v>115</v>
      </c>
      <c r="E40" s="6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125"/>
      <c r="C41" s="125"/>
      <c r="D41" s="13" t="s">
        <v>116</v>
      </c>
      <c r="E41" s="6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126"/>
      <c r="C42" s="126"/>
      <c r="D42" s="13" t="s">
        <v>117</v>
      </c>
      <c r="E42" s="5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118" t="s">
        <v>57</v>
      </c>
      <c r="C44" s="86" t="s">
        <v>118</v>
      </c>
      <c r="D44" s="127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125"/>
      <c r="C45" s="86" t="s">
        <v>59</v>
      </c>
      <c r="D45" s="127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125"/>
      <c r="C46" s="86" t="s">
        <v>60</v>
      </c>
      <c r="D46" s="127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126"/>
      <c r="C47" s="86" t="s">
        <v>61</v>
      </c>
      <c r="D47" s="127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118" t="s">
        <v>62</v>
      </c>
      <c r="C48" s="86" t="s">
        <v>63</v>
      </c>
      <c r="D48" s="127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126"/>
      <c r="C49" s="86" t="s">
        <v>64</v>
      </c>
      <c r="D49" s="127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130" t="s">
        <v>123</v>
      </c>
      <c r="C51" s="131"/>
      <c r="D51" s="131"/>
      <c r="E51" s="127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132"/>
      <c r="C52" s="133"/>
      <c r="D52" s="133"/>
      <c r="E52" s="134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135"/>
      <c r="C53" s="136"/>
      <c r="D53" s="136"/>
      <c r="E53" s="137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135"/>
      <c r="C54" s="136"/>
      <c r="D54" s="136"/>
      <c r="E54" s="137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135"/>
      <c r="C55" s="136"/>
      <c r="D55" s="136"/>
      <c r="E55" s="137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135"/>
      <c r="C56" s="136"/>
      <c r="D56" s="136"/>
      <c r="E56" s="137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135"/>
      <c r="C57" s="136"/>
      <c r="D57" s="136"/>
      <c r="E57" s="137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138"/>
      <c r="C58" s="139"/>
      <c r="D58" s="139"/>
      <c r="E58" s="140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  <mergeCell ref="E3:E6"/>
    <mergeCell ref="F3:F5"/>
    <mergeCell ref="E7:E10"/>
    <mergeCell ref="E11:E14"/>
    <mergeCell ref="E15:E18"/>
    <mergeCell ref="C46:D46"/>
    <mergeCell ref="C47:D47"/>
    <mergeCell ref="C48:D48"/>
    <mergeCell ref="C49:D49"/>
    <mergeCell ref="C11:C14"/>
    <mergeCell ref="C15:C18"/>
    <mergeCell ref="C7:C10"/>
    <mergeCell ref="C19:C22"/>
    <mergeCell ref="B27:B34"/>
    <mergeCell ref="C27:C30"/>
    <mergeCell ref="C31:C34"/>
    <mergeCell ref="B3:B26"/>
    <mergeCell ref="C3:C6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8BAFADD7-A282-434E-99C0-8E56865EA5D3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16772763-C9A7-4495-97FE-9ED954C4D796}">
          <x14:formula1>
            <xm:f>Instrucciones!$B$26:$B$27</xm:f>
          </x14:formula1>
          <xm:sqref>E44:E49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>
      <selection activeCell="C7" sqref="C7:C10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32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120" t="s">
        <v>35</v>
      </c>
      <c r="C3" s="119" t="s">
        <v>36</v>
      </c>
      <c r="D3" s="13" t="s">
        <v>76</v>
      </c>
      <c r="E3" s="120"/>
      <c r="F3" s="12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125"/>
      <c r="C4" s="125"/>
      <c r="D4" s="13" t="s">
        <v>77</v>
      </c>
      <c r="E4" s="60"/>
      <c r="F4" s="129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125"/>
      <c r="C5" s="125"/>
      <c r="D5" s="13" t="s">
        <v>78</v>
      </c>
      <c r="E5" s="60"/>
      <c r="F5" s="129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125"/>
      <c r="C6" s="126"/>
      <c r="D6" s="13" t="s">
        <v>79</v>
      </c>
      <c r="E6" s="5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125"/>
      <c r="C7" s="119" t="s">
        <v>37</v>
      </c>
      <c r="D7" s="13" t="s">
        <v>80</v>
      </c>
      <c r="E7" s="120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125"/>
      <c r="C8" s="125"/>
      <c r="D8" s="13" t="s">
        <v>81</v>
      </c>
      <c r="E8" s="6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125"/>
      <c r="C9" s="125"/>
      <c r="D9" s="13" t="s">
        <v>82</v>
      </c>
      <c r="E9" s="6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125"/>
      <c r="C10" s="126"/>
      <c r="D10" s="13" t="s">
        <v>83</v>
      </c>
      <c r="E10" s="5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125"/>
      <c r="C11" s="119" t="s">
        <v>38</v>
      </c>
      <c r="D11" s="13" t="s">
        <v>84</v>
      </c>
      <c r="E11" s="120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125"/>
      <c r="C12" s="125"/>
      <c r="D12" s="13" t="s">
        <v>85</v>
      </c>
      <c r="E12" s="6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125"/>
      <c r="C13" s="125"/>
      <c r="D13" s="13" t="s">
        <v>86</v>
      </c>
      <c r="E13" s="6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125"/>
      <c r="C14" s="126"/>
      <c r="D14" s="13" t="s">
        <v>87</v>
      </c>
      <c r="E14" s="5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125"/>
      <c r="C15" s="119" t="s">
        <v>39</v>
      </c>
      <c r="D15" s="13" t="s">
        <v>88</v>
      </c>
      <c r="E15" s="120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125"/>
      <c r="C16" s="125"/>
      <c r="D16" s="13" t="s">
        <v>89</v>
      </c>
      <c r="E16" s="6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125"/>
      <c r="C17" s="125"/>
      <c r="D17" s="13" t="s">
        <v>90</v>
      </c>
      <c r="E17" s="6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125"/>
      <c r="C18" s="126"/>
      <c r="D18" s="13" t="s">
        <v>91</v>
      </c>
      <c r="E18" s="5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125"/>
      <c r="C19" s="119" t="s">
        <v>92</v>
      </c>
      <c r="D19" s="13" t="s">
        <v>93</v>
      </c>
      <c r="E19" s="120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125"/>
      <c r="C20" s="125"/>
      <c r="D20" s="13" t="s">
        <v>94</v>
      </c>
      <c r="E20" s="6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125"/>
      <c r="C21" s="125"/>
      <c r="D21" s="13" t="s">
        <v>95</v>
      </c>
      <c r="E21" s="6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125"/>
      <c r="C22" s="126"/>
      <c r="D22" s="13" t="s">
        <v>96</v>
      </c>
      <c r="E22" s="5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125"/>
      <c r="C23" s="119" t="s">
        <v>41</v>
      </c>
      <c r="D23" s="13" t="s">
        <v>97</v>
      </c>
      <c r="E23" s="120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125"/>
      <c r="C24" s="125"/>
      <c r="D24" s="13" t="s">
        <v>98</v>
      </c>
      <c r="E24" s="6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125"/>
      <c r="C25" s="125"/>
      <c r="D25" s="13" t="s">
        <v>99</v>
      </c>
      <c r="E25" s="6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126"/>
      <c r="C26" s="126"/>
      <c r="D26" s="13" t="s">
        <v>100</v>
      </c>
      <c r="E26" s="5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120" t="s">
        <v>42</v>
      </c>
      <c r="C27" s="119" t="s">
        <v>43</v>
      </c>
      <c r="D27" s="13" t="s">
        <v>101</v>
      </c>
      <c r="E27" s="120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125"/>
      <c r="C28" s="125"/>
      <c r="D28" s="13" t="s">
        <v>102</v>
      </c>
      <c r="E28" s="6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125"/>
      <c r="C29" s="125"/>
      <c r="D29" s="13" t="s">
        <v>103</v>
      </c>
      <c r="E29" s="6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125"/>
      <c r="C30" s="126"/>
      <c r="D30" s="13" t="s">
        <v>104</v>
      </c>
      <c r="E30" s="5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125"/>
      <c r="C31" s="119" t="s">
        <v>44</v>
      </c>
      <c r="D31" s="13" t="s">
        <v>105</v>
      </c>
      <c r="E31" s="120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125"/>
      <c r="C32" s="125"/>
      <c r="D32" s="13" t="s">
        <v>106</v>
      </c>
      <c r="E32" s="6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125"/>
      <c r="C33" s="125"/>
      <c r="D33" s="13" t="s">
        <v>107</v>
      </c>
      <c r="E33" s="6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126"/>
      <c r="C34" s="126"/>
      <c r="D34" s="13" t="s">
        <v>108</v>
      </c>
      <c r="E34" s="5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118" t="s">
        <v>45</v>
      </c>
      <c r="C35" s="119" t="s">
        <v>109</v>
      </c>
      <c r="D35" s="13" t="s">
        <v>110</v>
      </c>
      <c r="E35" s="120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125"/>
      <c r="C36" s="125"/>
      <c r="D36" s="13" t="s">
        <v>111</v>
      </c>
      <c r="E36" s="6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125"/>
      <c r="C37" s="125"/>
      <c r="D37" s="13" t="s">
        <v>112</v>
      </c>
      <c r="E37" s="6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125"/>
      <c r="C38" s="126"/>
      <c r="D38" s="13" t="s">
        <v>113</v>
      </c>
      <c r="E38" s="5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125"/>
      <c r="C39" s="119" t="s">
        <v>47</v>
      </c>
      <c r="D39" s="13" t="s">
        <v>114</v>
      </c>
      <c r="E39" s="120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125"/>
      <c r="C40" s="125"/>
      <c r="D40" s="13" t="s">
        <v>115</v>
      </c>
      <c r="E40" s="6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125"/>
      <c r="C41" s="125"/>
      <c r="D41" s="13" t="s">
        <v>116</v>
      </c>
      <c r="E41" s="6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126"/>
      <c r="C42" s="126"/>
      <c r="D42" s="13" t="s">
        <v>117</v>
      </c>
      <c r="E42" s="5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118" t="s">
        <v>57</v>
      </c>
      <c r="C44" s="86" t="s">
        <v>118</v>
      </c>
      <c r="D44" s="127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125"/>
      <c r="C45" s="86" t="s">
        <v>59</v>
      </c>
      <c r="D45" s="127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125"/>
      <c r="C46" s="86" t="s">
        <v>60</v>
      </c>
      <c r="D46" s="127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126"/>
      <c r="C47" s="86" t="s">
        <v>61</v>
      </c>
      <c r="D47" s="127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118" t="s">
        <v>62</v>
      </c>
      <c r="C48" s="86" t="s">
        <v>63</v>
      </c>
      <c r="D48" s="127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126"/>
      <c r="C49" s="86" t="s">
        <v>64</v>
      </c>
      <c r="D49" s="127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130" t="s">
        <v>124</v>
      </c>
      <c r="C51" s="131"/>
      <c r="D51" s="131"/>
      <c r="E51" s="127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132"/>
      <c r="C52" s="133"/>
      <c r="D52" s="133"/>
      <c r="E52" s="134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135"/>
      <c r="C53" s="136"/>
      <c r="D53" s="136"/>
      <c r="E53" s="137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135"/>
      <c r="C54" s="136"/>
      <c r="D54" s="136"/>
      <c r="E54" s="137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135"/>
      <c r="C55" s="136"/>
      <c r="D55" s="136"/>
      <c r="E55" s="137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135"/>
      <c r="C56" s="136"/>
      <c r="D56" s="136"/>
      <c r="E56" s="137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135"/>
      <c r="C57" s="136"/>
      <c r="D57" s="136"/>
      <c r="E57" s="137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138"/>
      <c r="C58" s="139"/>
      <c r="D58" s="139"/>
      <c r="E58" s="140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  <mergeCell ref="E3:E6"/>
    <mergeCell ref="F3:F5"/>
    <mergeCell ref="E7:E10"/>
    <mergeCell ref="E11:E14"/>
    <mergeCell ref="E15:E18"/>
    <mergeCell ref="C46:D46"/>
    <mergeCell ref="C47:D47"/>
    <mergeCell ref="C48:D48"/>
    <mergeCell ref="C49:D49"/>
    <mergeCell ref="C11:C14"/>
    <mergeCell ref="C15:C18"/>
    <mergeCell ref="C7:C10"/>
    <mergeCell ref="C19:C22"/>
    <mergeCell ref="B27:B34"/>
    <mergeCell ref="C27:C30"/>
    <mergeCell ref="C31:C34"/>
    <mergeCell ref="B3:B26"/>
    <mergeCell ref="C3:C6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697B13E7-47A9-4328-AFD1-853153A94025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801E3B13-9869-4A82-B527-82AB57C114E6}">
          <x14:formula1>
            <xm:f>Instrucciones!$B$26:$B$27</xm:f>
          </x14:formula1>
          <xm:sqref>E44:E49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992"/>
  <sheetViews>
    <sheetView workbookViewId="0">
      <selection activeCell="L5" sqref="L5"/>
    </sheetView>
  </sheetViews>
  <sheetFormatPr baseColWidth="10" defaultColWidth="12.5546875" defaultRowHeight="15" customHeight="1" x14ac:dyDescent="0.25"/>
  <cols>
    <col min="1" max="1" width="5.5546875" style="20" customWidth="1"/>
    <col min="2" max="2" width="29" style="20" customWidth="1"/>
    <col min="3" max="3" width="16.5546875" style="20" customWidth="1"/>
    <col min="4" max="4" width="19.33203125" style="20" customWidth="1"/>
    <col min="5" max="6" width="11.44140625" style="20" customWidth="1"/>
    <col min="7" max="7" width="6.44140625" style="20" customWidth="1"/>
    <col min="8" max="8" width="9.5546875" style="20" customWidth="1"/>
    <col min="9" max="9" width="9.44140625" style="20" customWidth="1"/>
    <col min="10" max="10" width="12.44140625" style="20" customWidth="1"/>
    <col min="11" max="11" width="16.6640625" style="20" customWidth="1"/>
    <col min="12" max="14" width="11.44140625" style="20" customWidth="1"/>
    <col min="15" max="26" width="10.5546875" style="20" customWidth="1"/>
    <col min="27" max="16384" width="12.5546875" style="20"/>
  </cols>
  <sheetData>
    <row r="1" spans="1:26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6" ht="36" customHeight="1" x14ac:dyDescent="0.25">
      <c r="A2" s="52"/>
      <c r="B2" s="145"/>
      <c r="C2" s="67"/>
      <c r="D2" s="67"/>
      <c r="E2" s="67"/>
      <c r="F2" s="67"/>
      <c r="G2" s="67"/>
      <c r="H2" s="67"/>
      <c r="I2" s="67"/>
      <c r="J2" s="67"/>
      <c r="K2" s="68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6" ht="36" customHeight="1" x14ac:dyDescent="0.25">
      <c r="A3" s="52"/>
      <c r="B3" s="69"/>
      <c r="C3" s="70"/>
      <c r="D3" s="70"/>
      <c r="E3" s="70"/>
      <c r="F3" s="70"/>
      <c r="G3" s="70"/>
      <c r="H3" s="70"/>
      <c r="I3" s="70"/>
      <c r="J3" s="70"/>
      <c r="K3" s="71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x14ac:dyDescent="0.25">
      <c r="A4" s="52"/>
      <c r="B4" s="146" t="s">
        <v>125</v>
      </c>
      <c r="C4" s="67"/>
      <c r="D4" s="67"/>
      <c r="E4" s="67"/>
      <c r="F4" s="67"/>
      <c r="G4" s="67"/>
      <c r="H4" s="67"/>
      <c r="I4" s="67"/>
      <c r="J4" s="68"/>
      <c r="K4" s="1" t="s">
        <v>126</v>
      </c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ht="47.25" customHeight="1" x14ac:dyDescent="0.25">
      <c r="A5" s="53"/>
      <c r="B5" s="69"/>
      <c r="C5" s="70"/>
      <c r="D5" s="70"/>
      <c r="E5" s="70"/>
      <c r="F5" s="70"/>
      <c r="G5" s="70"/>
      <c r="H5" s="70"/>
      <c r="I5" s="70"/>
      <c r="J5" s="71"/>
      <c r="K5" s="2" t="s">
        <v>1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x14ac:dyDescent="0.25">
      <c r="A6" s="52"/>
      <c r="B6" s="147" t="s">
        <v>127</v>
      </c>
      <c r="C6" s="64"/>
      <c r="D6" s="64"/>
      <c r="E6" s="64"/>
      <c r="F6" s="64"/>
      <c r="G6" s="64"/>
      <c r="H6" s="64"/>
      <c r="I6" s="64"/>
      <c r="J6" s="64"/>
      <c r="K6" s="65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30" customHeight="1" x14ac:dyDescent="0.25">
      <c r="A7" s="52"/>
      <c r="B7" s="141" t="s">
        <v>128</v>
      </c>
      <c r="C7" s="142"/>
      <c r="D7" s="142"/>
      <c r="E7" s="142"/>
      <c r="F7" s="142"/>
      <c r="G7" s="142"/>
      <c r="H7" s="142"/>
      <c r="I7" s="142"/>
      <c r="J7" s="142"/>
      <c r="K7" s="143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19.5" customHeight="1" x14ac:dyDescent="0.25">
      <c r="A8" s="52"/>
      <c r="B8" s="144" t="s">
        <v>129</v>
      </c>
      <c r="C8" s="64"/>
      <c r="D8" s="64"/>
      <c r="E8" s="64"/>
      <c r="F8" s="64"/>
      <c r="G8" s="64"/>
      <c r="H8" s="64"/>
      <c r="I8" s="64"/>
      <c r="J8" s="64"/>
      <c r="K8" s="65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22.5" customHeight="1" x14ac:dyDescent="0.25">
      <c r="A9" s="52"/>
      <c r="B9" s="144" t="s">
        <v>130</v>
      </c>
      <c r="C9" s="64"/>
      <c r="D9" s="64"/>
      <c r="E9" s="64"/>
      <c r="F9" s="64"/>
      <c r="G9" s="64"/>
      <c r="H9" s="64"/>
      <c r="I9" s="64"/>
      <c r="J9" s="64"/>
      <c r="K9" s="65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6" ht="30" customHeight="1" x14ac:dyDescent="0.25">
      <c r="A10" s="52"/>
      <c r="B10" s="141" t="s">
        <v>131</v>
      </c>
      <c r="C10" s="142"/>
      <c r="D10" s="142"/>
      <c r="E10" s="142"/>
      <c r="F10" s="142"/>
      <c r="G10" s="142"/>
      <c r="H10" s="142"/>
      <c r="I10" s="142"/>
      <c r="J10" s="142"/>
      <c r="K10" s="143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ht="44.25" customHeight="1" x14ac:dyDescent="0.25">
      <c r="A11" s="52"/>
      <c r="B11" s="141" t="s">
        <v>132</v>
      </c>
      <c r="C11" s="142"/>
      <c r="D11" s="142"/>
      <c r="E11" s="142"/>
      <c r="F11" s="142"/>
      <c r="G11" s="142"/>
      <c r="H11" s="142"/>
      <c r="I11" s="142"/>
      <c r="J11" s="142"/>
      <c r="K11" s="143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26" ht="42.75" customHeight="1" x14ac:dyDescent="0.25">
      <c r="A12" s="52"/>
      <c r="B12" s="141" t="s">
        <v>133</v>
      </c>
      <c r="C12" s="142"/>
      <c r="D12" s="142"/>
      <c r="E12" s="142"/>
      <c r="F12" s="142"/>
      <c r="G12" s="142"/>
      <c r="H12" s="142"/>
      <c r="I12" s="142"/>
      <c r="J12" s="142"/>
      <c r="K12" s="143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spans="1:26" ht="38.25" customHeight="1" x14ac:dyDescent="0.25">
      <c r="A13" s="52"/>
      <c r="B13" s="141" t="s">
        <v>134</v>
      </c>
      <c r="C13" s="142"/>
      <c r="D13" s="142"/>
      <c r="E13" s="142"/>
      <c r="F13" s="142"/>
      <c r="G13" s="142"/>
      <c r="H13" s="142"/>
      <c r="I13" s="142"/>
      <c r="J13" s="142"/>
      <c r="K13" s="143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spans="1:26" ht="42" customHeight="1" x14ac:dyDescent="0.25">
      <c r="A14" s="52"/>
      <c r="B14" s="141" t="s">
        <v>135</v>
      </c>
      <c r="C14" s="142"/>
      <c r="D14" s="142"/>
      <c r="E14" s="142"/>
      <c r="F14" s="142"/>
      <c r="G14" s="142"/>
      <c r="H14" s="142"/>
      <c r="I14" s="142"/>
      <c r="J14" s="142"/>
      <c r="K14" s="143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spans="1:26" ht="21.75" customHeight="1" x14ac:dyDescent="0.25">
      <c r="A15" s="52"/>
      <c r="B15" s="144" t="s">
        <v>136</v>
      </c>
      <c r="C15" s="64"/>
      <c r="D15" s="64"/>
      <c r="E15" s="64"/>
      <c r="F15" s="64"/>
      <c r="G15" s="64"/>
      <c r="H15" s="64"/>
      <c r="I15" s="64"/>
      <c r="J15" s="64"/>
      <c r="K15" s="65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spans="1:26" ht="21.75" customHeight="1" x14ac:dyDescent="0.25">
      <c r="A16" s="52"/>
      <c r="B16" s="144" t="s">
        <v>137</v>
      </c>
      <c r="C16" s="64"/>
      <c r="D16" s="64"/>
      <c r="E16" s="64"/>
      <c r="F16" s="64"/>
      <c r="G16" s="64"/>
      <c r="H16" s="64"/>
      <c r="I16" s="64"/>
      <c r="J16" s="64"/>
      <c r="K16" s="65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spans="1:26" ht="21.75" customHeight="1" x14ac:dyDescent="0.25">
      <c r="A17" s="52"/>
      <c r="B17" s="141" t="s">
        <v>138</v>
      </c>
      <c r="C17" s="142"/>
      <c r="D17" s="142"/>
      <c r="E17" s="142"/>
      <c r="F17" s="142"/>
      <c r="G17" s="142"/>
      <c r="H17" s="142"/>
      <c r="I17" s="142"/>
      <c r="J17" s="142"/>
      <c r="K17" s="143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spans="1:26" ht="21.75" customHeight="1" x14ac:dyDescent="0.25">
      <c r="A18" s="52"/>
      <c r="B18" s="144" t="s">
        <v>139</v>
      </c>
      <c r="C18" s="64"/>
      <c r="D18" s="64"/>
      <c r="E18" s="64"/>
      <c r="F18" s="64"/>
      <c r="G18" s="64"/>
      <c r="H18" s="64"/>
      <c r="I18" s="64"/>
      <c r="J18" s="64"/>
      <c r="K18" s="65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spans="1:26" ht="21.75" customHeight="1" x14ac:dyDescent="0.25">
      <c r="A19" s="52"/>
      <c r="B19" s="144" t="s">
        <v>140</v>
      </c>
      <c r="C19" s="64"/>
      <c r="D19" s="64"/>
      <c r="E19" s="64"/>
      <c r="F19" s="64"/>
      <c r="G19" s="64"/>
      <c r="H19" s="64"/>
      <c r="I19" s="64"/>
      <c r="J19" s="64"/>
      <c r="K19" s="65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spans="1:26" ht="21.75" customHeight="1" x14ac:dyDescent="0.25">
      <c r="A20" s="52"/>
      <c r="B20" s="148" t="s">
        <v>141</v>
      </c>
      <c r="C20" s="64"/>
      <c r="D20" s="64"/>
      <c r="E20" s="64"/>
      <c r="F20" s="64"/>
      <c r="G20" s="64"/>
      <c r="H20" s="64"/>
      <c r="I20" s="64"/>
      <c r="J20" s="64"/>
      <c r="K20" s="65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spans="1:26" ht="21.75" customHeight="1" x14ac:dyDescent="0.25">
      <c r="A21" s="52"/>
      <c r="B21" s="144" t="s">
        <v>142</v>
      </c>
      <c r="C21" s="64"/>
      <c r="D21" s="64"/>
      <c r="E21" s="64"/>
      <c r="F21" s="64"/>
      <c r="G21" s="64"/>
      <c r="H21" s="64"/>
      <c r="I21" s="64"/>
      <c r="J21" s="64"/>
      <c r="K21" s="65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spans="1:26" ht="15.75" customHeight="1" x14ac:dyDescent="0.25">
      <c r="A22" s="52"/>
      <c r="B22" s="54"/>
      <c r="C22" s="54"/>
      <c r="D22" s="54"/>
      <c r="E22" s="54"/>
      <c r="F22" s="54"/>
      <c r="G22" s="54"/>
      <c r="H22" s="54"/>
      <c r="I22" s="54"/>
      <c r="J22" s="54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spans="1:26" ht="15.75" customHeight="1" x14ac:dyDescent="0.25">
      <c r="A23" s="52"/>
      <c r="B23" s="54"/>
      <c r="C23" s="54"/>
      <c r="D23" s="54"/>
      <c r="E23" s="54"/>
      <c r="F23" s="54"/>
      <c r="G23" s="54"/>
      <c r="H23" s="54"/>
      <c r="I23" s="54"/>
      <c r="J23" s="54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spans="1:26" ht="15.75" customHeight="1" x14ac:dyDescent="0.25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spans="1:26" ht="15.75" customHeight="1" x14ac:dyDescent="0.25">
      <c r="A25" s="52"/>
      <c r="B25" s="55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spans="1:26" ht="15.75" customHeight="1" x14ac:dyDescent="0.25">
      <c r="A26" s="52"/>
      <c r="B26" s="56" t="s">
        <v>119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spans="1:26" ht="15.75" customHeight="1" x14ac:dyDescent="0.25">
      <c r="A27" s="52"/>
      <c r="B27" s="56" t="s">
        <v>143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spans="1:26" ht="15.75" customHeight="1" x14ac:dyDescent="0.25">
      <c r="A28" s="52"/>
      <c r="B28" s="56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spans="1:26" ht="15.75" customHeight="1" x14ac:dyDescent="0.25">
      <c r="A29" s="52"/>
      <c r="B29" s="56">
        <v>0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spans="1:26" ht="15.75" customHeight="1" x14ac:dyDescent="0.25">
      <c r="A30" s="52"/>
      <c r="B30" s="56">
        <v>1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spans="1:26" ht="15.75" customHeight="1" x14ac:dyDescent="0.25">
      <c r="A31" s="52"/>
      <c r="B31" s="56">
        <v>2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spans="1:26" ht="15.75" customHeight="1" x14ac:dyDescent="0.25">
      <c r="A32" s="52"/>
      <c r="B32" s="56">
        <v>3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spans="1:26" ht="15.75" customHeight="1" x14ac:dyDescent="0.25">
      <c r="A33" s="52"/>
      <c r="B33" s="56">
        <v>4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spans="1:26" ht="15.75" customHeight="1" x14ac:dyDescent="0.25">
      <c r="A34" s="52"/>
      <c r="B34" s="56">
        <v>5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spans="1:26" ht="15.75" customHeight="1" x14ac:dyDescent="0.25">
      <c r="A35" s="52"/>
      <c r="B35" s="56">
        <v>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 ht="15.75" customHeight="1" x14ac:dyDescent="0.25">
      <c r="A36" s="52"/>
      <c r="B36" s="56">
        <v>7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 ht="15.75" customHeight="1" x14ac:dyDescent="0.25">
      <c r="A37" s="52"/>
      <c r="B37" s="56">
        <v>8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spans="1:26" ht="15.75" customHeight="1" x14ac:dyDescent="0.25">
      <c r="A38" s="52"/>
      <c r="B38" s="56">
        <v>9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spans="1:26" ht="15.75" customHeight="1" x14ac:dyDescent="0.25">
      <c r="A39" s="52"/>
      <c r="B39" s="56">
        <v>10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spans="1:26" ht="15.75" customHeight="1" x14ac:dyDescent="0.2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1:26" ht="15.75" customHeight="1" x14ac:dyDescent="0.2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1:26" ht="15.75" customHeight="1" x14ac:dyDescent="0.25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spans="1:26" ht="15.75" customHeight="1" x14ac:dyDescent="0.25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spans="1:26" ht="15.75" customHeight="1" x14ac:dyDescent="0.25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1:26" ht="15.7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spans="1:26" ht="15.75" customHeight="1" x14ac:dyDescent="0.25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spans="1:26" ht="15.75" customHeight="1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spans="1:26" ht="15.75" customHeight="1" x14ac:dyDescent="0.25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spans="1:26" ht="15.75" customHeight="1" x14ac:dyDescent="0.25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spans="1:26" ht="15.75" customHeight="1" x14ac:dyDescent="0.25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spans="1:26" ht="15.75" customHeight="1" x14ac:dyDescent="0.25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spans="1:26" ht="15.75" customHeight="1" x14ac:dyDescent="0.25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spans="1:26" ht="15.75" customHeight="1" x14ac:dyDescent="0.25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spans="1:26" ht="15.75" customHeight="1" x14ac:dyDescent="0.25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spans="1:26" ht="15.75" customHeight="1" x14ac:dyDescent="0.25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spans="1:26" ht="15.75" customHeight="1" x14ac:dyDescent="0.25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spans="1:26" ht="15.75" customHeight="1" x14ac:dyDescent="0.25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spans="1:26" ht="15.75" customHeight="1" x14ac:dyDescent="0.25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spans="1:26" ht="15.75" customHeight="1" x14ac:dyDescent="0.25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spans="1:26" ht="15.75" customHeight="1" x14ac:dyDescent="0.25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spans="1:26" ht="15.75" customHeight="1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spans="1:26" ht="15.75" customHeight="1" x14ac:dyDescent="0.25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spans="1:26" ht="15.75" customHeight="1" x14ac:dyDescent="0.25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spans="1:26" ht="15.75" customHeight="1" x14ac:dyDescent="0.25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spans="1:26" ht="15.75" customHeight="1" x14ac:dyDescent="0.25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spans="1:26" ht="15.75" customHeight="1" x14ac:dyDescent="0.25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spans="1:26" ht="15.75" customHeight="1" x14ac:dyDescent="0.25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spans="1:26" ht="15.75" customHeight="1" x14ac:dyDescent="0.25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spans="1:26" ht="15.75" customHeight="1" x14ac:dyDescent="0.25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spans="1:26" ht="15.75" customHeight="1" x14ac:dyDescent="0.25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spans="1:26" ht="15.75" customHeight="1" x14ac:dyDescent="0.25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spans="1:26" ht="15.75" customHeight="1" x14ac:dyDescent="0.25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spans="1:26" ht="15.75" customHeight="1" x14ac:dyDescent="0.25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spans="1:26" ht="15.75" customHeight="1" x14ac:dyDescent="0.25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spans="1:26" ht="15.75" customHeight="1" x14ac:dyDescent="0.25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spans="1:26" ht="15.75" customHeight="1" x14ac:dyDescent="0.25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spans="1:26" ht="15.75" customHeight="1" x14ac:dyDescent="0.25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spans="1:26" ht="15.75" customHeight="1" x14ac:dyDescent="0.25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spans="1:26" ht="15.75" customHeight="1" x14ac:dyDescent="0.25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spans="1:26" ht="15.75" customHeight="1" x14ac:dyDescent="0.25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spans="1:26" ht="15.75" customHeight="1" x14ac:dyDescent="0.25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spans="1:26" ht="15.75" customHeight="1" x14ac:dyDescent="0.25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spans="1:26" ht="15.75" customHeight="1" x14ac:dyDescent="0.25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spans="1:26" ht="15.75" customHeight="1" x14ac:dyDescent="0.25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spans="1:26" ht="15.75" customHeight="1" x14ac:dyDescent="0.25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spans="1:26" ht="15.75" customHeight="1" x14ac:dyDescent="0.25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spans="1:26" ht="15.7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spans="1:26" ht="15.75" customHeight="1" x14ac:dyDescent="0.25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spans="1:26" ht="15.75" customHeight="1" x14ac:dyDescent="0.25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spans="1:26" ht="15.75" customHeight="1" x14ac:dyDescent="0.25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spans="1:26" ht="15.75" customHeight="1" x14ac:dyDescent="0.25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spans="1:26" ht="15.75" customHeight="1" x14ac:dyDescent="0.25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spans="1:26" ht="15.75" customHeight="1" x14ac:dyDescent="0.25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spans="1:26" ht="15.75" customHeight="1" x14ac:dyDescent="0.25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spans="1:26" ht="15.75" customHeight="1" x14ac:dyDescent="0.25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spans="1:26" ht="15.75" customHeight="1" x14ac:dyDescent="0.25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spans="1:26" ht="15.75" customHeight="1" x14ac:dyDescent="0.25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spans="1:26" ht="15.75" customHeight="1" x14ac:dyDescent="0.25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spans="1:26" ht="15.75" customHeight="1" x14ac:dyDescent="0.25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spans="1:26" ht="15.75" customHeight="1" x14ac:dyDescent="0.25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spans="1:26" ht="15.75" customHeight="1" x14ac:dyDescent="0.25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spans="1:26" ht="15.75" customHeight="1" x14ac:dyDescent="0.25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spans="1:26" ht="15.75" customHeight="1" x14ac:dyDescent="0.25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spans="1:26" ht="15.75" customHeight="1" x14ac:dyDescent="0.25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spans="1:26" ht="15.75" customHeight="1" x14ac:dyDescent="0.25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spans="1:26" ht="15.75" customHeight="1" x14ac:dyDescent="0.25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spans="1:26" ht="15.75" customHeight="1" x14ac:dyDescent="0.25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spans="1:26" ht="15.75" customHeight="1" x14ac:dyDescent="0.25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spans="1:26" ht="15.75" customHeight="1" x14ac:dyDescent="0.25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spans="1:26" ht="15.75" customHeight="1" x14ac:dyDescent="0.25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spans="1:26" ht="15.75" customHeight="1" x14ac:dyDescent="0.25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spans="1:26" ht="15.75" customHeight="1" x14ac:dyDescent="0.25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spans="1:26" ht="15.75" customHeight="1" x14ac:dyDescent="0.25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spans="1:26" ht="15.7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spans="1:26" ht="15.75" customHeight="1" x14ac:dyDescent="0.25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spans="1:26" ht="15.75" customHeight="1" x14ac:dyDescent="0.25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spans="1:26" ht="15.75" customHeight="1" x14ac:dyDescent="0.25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spans="1:26" ht="15.75" customHeight="1" x14ac:dyDescent="0.25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spans="1:26" ht="15.75" customHeight="1" x14ac:dyDescent="0.25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spans="1:26" ht="15.75" customHeight="1" x14ac:dyDescent="0.25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spans="1:26" ht="15.75" customHeight="1" x14ac:dyDescent="0.25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spans="1:26" ht="15.75" customHeight="1" x14ac:dyDescent="0.25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spans="1:26" ht="15.75" customHeight="1" x14ac:dyDescent="0.25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spans="1:26" ht="15.75" customHeight="1" x14ac:dyDescent="0.25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spans="1:26" ht="15.75" customHeight="1" x14ac:dyDescent="0.25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spans="1:26" ht="15.75" customHeight="1" x14ac:dyDescent="0.25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spans="1:26" ht="15.75" customHeight="1" x14ac:dyDescent="0.25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spans="1:26" ht="15.75" customHeight="1" x14ac:dyDescent="0.25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spans="1:26" ht="15.75" customHeight="1" x14ac:dyDescent="0.25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spans="1:26" ht="15.75" customHeight="1" x14ac:dyDescent="0.25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spans="1:26" ht="15.75" customHeight="1" x14ac:dyDescent="0.25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spans="1:26" ht="15.75" customHeight="1" x14ac:dyDescent="0.25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spans="1:26" ht="15.75" customHeight="1" x14ac:dyDescent="0.25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spans="1:26" ht="15.75" customHeight="1" x14ac:dyDescent="0.25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spans="1:26" ht="15.75" customHeight="1" x14ac:dyDescent="0.25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spans="1:26" ht="15.75" customHeight="1" x14ac:dyDescent="0.25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spans="1:26" ht="15.75" customHeight="1" x14ac:dyDescent="0.25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spans="1:26" ht="15.75" customHeight="1" x14ac:dyDescent="0.25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spans="1:26" ht="15.75" customHeight="1" x14ac:dyDescent="0.25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spans="1:26" ht="15.75" customHeight="1" x14ac:dyDescent="0.25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spans="1:26" ht="15.75" customHeight="1" x14ac:dyDescent="0.25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spans="1:26" ht="15.75" customHeight="1" x14ac:dyDescent="0.25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spans="1:26" ht="15.75" customHeight="1" x14ac:dyDescent="0.25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spans="1:26" ht="15.75" customHeight="1" x14ac:dyDescent="0.25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spans="1:26" ht="15.75" customHeight="1" x14ac:dyDescent="0.25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spans="1:26" ht="15.75" customHeight="1" x14ac:dyDescent="0.25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spans="1:26" ht="15.75" customHeight="1" x14ac:dyDescent="0.25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spans="1:26" ht="15.75" customHeight="1" x14ac:dyDescent="0.25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spans="1:26" ht="15.75" customHeight="1" x14ac:dyDescent="0.25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spans="1:26" ht="15.75" customHeight="1" x14ac:dyDescent="0.25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spans="1:26" ht="15.75" customHeight="1" x14ac:dyDescent="0.25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spans="1:26" ht="15.75" customHeight="1" x14ac:dyDescent="0.25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spans="1:26" ht="15.75" customHeight="1" x14ac:dyDescent="0.25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spans="1:26" ht="15.75" customHeight="1" x14ac:dyDescent="0.25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spans="1:26" ht="15.75" customHeight="1" x14ac:dyDescent="0.25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spans="1:26" ht="15.75" customHeight="1" x14ac:dyDescent="0.25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spans="1:26" ht="15.75" customHeight="1" x14ac:dyDescent="0.25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spans="1:26" ht="15.75" customHeight="1" x14ac:dyDescent="0.25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spans="1:26" ht="15.75" customHeight="1" x14ac:dyDescent="0.25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spans="1:26" ht="15.75" customHeight="1" x14ac:dyDescent="0.25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spans="1:26" ht="15.75" customHeight="1" x14ac:dyDescent="0.25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spans="1:26" ht="15.75" customHeight="1" x14ac:dyDescent="0.25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spans="1:26" ht="15.75" customHeight="1" x14ac:dyDescent="0.25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spans="1:26" ht="15.75" customHeight="1" x14ac:dyDescent="0.25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spans="1:26" ht="15.75" customHeight="1" x14ac:dyDescent="0.25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spans="1:26" ht="15.75" customHeight="1" x14ac:dyDescent="0.25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spans="1:26" ht="15.75" customHeight="1" x14ac:dyDescent="0.25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spans="1:26" ht="15.75" customHeight="1" x14ac:dyDescent="0.25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spans="1:26" ht="15.75" customHeight="1" x14ac:dyDescent="0.25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spans="1:26" ht="15.75" customHeight="1" x14ac:dyDescent="0.25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spans="1:26" ht="15.75" customHeight="1" x14ac:dyDescent="0.25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spans="1:26" ht="15.75" customHeight="1" x14ac:dyDescent="0.25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spans="1:26" ht="15.75" customHeight="1" x14ac:dyDescent="0.25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spans="1:26" ht="15.75" customHeight="1" x14ac:dyDescent="0.25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spans="1:26" ht="15.75" customHeight="1" x14ac:dyDescent="0.25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spans="1:26" ht="15.75" customHeight="1" x14ac:dyDescent="0.25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spans="1:26" ht="15.75" customHeight="1" x14ac:dyDescent="0.25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spans="1:26" ht="15.75" customHeight="1" x14ac:dyDescent="0.25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spans="1:26" ht="15.75" customHeight="1" x14ac:dyDescent="0.25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spans="1:26" ht="15.75" customHeight="1" x14ac:dyDescent="0.25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spans="1:26" ht="15.75" customHeight="1" x14ac:dyDescent="0.25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spans="1:26" ht="15.75" customHeight="1" x14ac:dyDescent="0.25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spans="1:26" ht="15.75" customHeight="1" x14ac:dyDescent="0.25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spans="1:26" ht="15.75" customHeight="1" x14ac:dyDescent="0.25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spans="1:26" ht="15.75" customHeight="1" x14ac:dyDescent="0.25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spans="1:26" ht="15.75" customHeight="1" x14ac:dyDescent="0.25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spans="1:26" ht="15.75" customHeight="1" x14ac:dyDescent="0.25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spans="1:26" ht="15.75" customHeight="1" x14ac:dyDescent="0.25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spans="1:26" ht="15.75" customHeight="1" x14ac:dyDescent="0.25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spans="1:26" ht="15.75" customHeight="1" x14ac:dyDescent="0.25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spans="1:26" ht="15.75" customHeight="1" x14ac:dyDescent="0.25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spans="1:26" ht="15.75" customHeight="1" x14ac:dyDescent="0.25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spans="1:26" ht="15.75" customHeight="1" x14ac:dyDescent="0.25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spans="1:26" ht="15.75" customHeight="1" x14ac:dyDescent="0.25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spans="1:26" ht="15.75" customHeight="1" x14ac:dyDescent="0.25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spans="1:26" ht="15.75" customHeight="1" x14ac:dyDescent="0.25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spans="1:26" ht="15.75" customHeight="1" x14ac:dyDescent="0.25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spans="1:26" ht="15.75" customHeight="1" x14ac:dyDescent="0.25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spans="1:26" ht="15.75" customHeight="1" x14ac:dyDescent="0.25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spans="1:26" ht="15.75" customHeight="1" x14ac:dyDescent="0.25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spans="1:26" ht="15.75" customHeight="1" x14ac:dyDescent="0.25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spans="1:26" ht="15.75" customHeight="1" x14ac:dyDescent="0.25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spans="1:26" ht="15.75" customHeight="1" x14ac:dyDescent="0.25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spans="1:26" ht="15.75" customHeight="1" x14ac:dyDescent="0.25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spans="1:26" ht="15.75" customHeight="1" x14ac:dyDescent="0.25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spans="1:26" ht="15.75" customHeight="1" x14ac:dyDescent="0.25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spans="1:26" ht="15.75" customHeight="1" x14ac:dyDescent="0.25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spans="1:26" ht="15.75" customHeight="1" x14ac:dyDescent="0.25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spans="1:26" ht="15.75" customHeight="1" x14ac:dyDescent="0.25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spans="1:26" ht="15.75" customHeight="1" x14ac:dyDescent="0.25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spans="1:26" ht="15.75" customHeight="1" x14ac:dyDescent="0.25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spans="1:26" ht="15.75" customHeight="1" x14ac:dyDescent="0.25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spans="1:26" ht="15.75" customHeight="1" x14ac:dyDescent="0.25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spans="1:26" ht="15.75" customHeight="1" x14ac:dyDescent="0.25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spans="1:26" ht="15.75" customHeight="1" x14ac:dyDescent="0.25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spans="1:26" ht="15.75" customHeight="1" x14ac:dyDescent="0.25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spans="1:26" ht="15.75" customHeight="1" x14ac:dyDescent="0.25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spans="1:26" ht="15.75" customHeight="1" x14ac:dyDescent="0.25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spans="1:26" ht="15.75" customHeight="1" x14ac:dyDescent="0.25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spans="1:26" ht="15.75" customHeight="1" x14ac:dyDescent="0.25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spans="1:26" ht="15.75" customHeight="1" x14ac:dyDescent="0.25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spans="1:26" ht="15.75" customHeight="1" x14ac:dyDescent="0.25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spans="1:26" ht="15.75" customHeight="1" x14ac:dyDescent="0.25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spans="1:26" ht="15.75" customHeight="1" x14ac:dyDescent="0.25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spans="1:26" ht="15.75" customHeight="1" x14ac:dyDescent="0.25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spans="1:26" ht="15.75" customHeight="1" x14ac:dyDescent="0.25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spans="1:26" ht="15.75" customHeight="1" x14ac:dyDescent="0.25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spans="1:26" ht="15.75" customHeight="1" x14ac:dyDescent="0.25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spans="1:26" ht="15.75" customHeight="1" x14ac:dyDescent="0.25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spans="1:26" ht="15.75" customHeight="1" x14ac:dyDescent="0.25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spans="1:26" ht="15.75" customHeight="1" x14ac:dyDescent="0.25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spans="1:26" ht="15.75" customHeight="1" x14ac:dyDescent="0.25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spans="1:26" ht="15.75" customHeight="1" x14ac:dyDescent="0.25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spans="1:26" ht="15.75" customHeight="1" x14ac:dyDescent="0.25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spans="1:26" ht="15.75" customHeight="1" x14ac:dyDescent="0.25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spans="1:26" ht="15.75" customHeight="1" x14ac:dyDescent="0.25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spans="1:26" ht="15.75" customHeight="1" x14ac:dyDescent="0.25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spans="1:26" ht="15.75" customHeight="1" x14ac:dyDescent="0.25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spans="1:26" ht="15.75" customHeight="1" x14ac:dyDescent="0.25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spans="1:26" ht="15.75" customHeight="1" x14ac:dyDescent="0.25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spans="1:26" ht="15.75" customHeight="1" x14ac:dyDescent="0.25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spans="1:26" ht="15.75" customHeight="1" x14ac:dyDescent="0.25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spans="1:26" ht="15.75" customHeight="1" x14ac:dyDescent="0.25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spans="1:26" ht="15.75" customHeight="1" x14ac:dyDescent="0.25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spans="1:26" ht="15.75" customHeight="1" x14ac:dyDescent="0.25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spans="1:26" ht="15.75" customHeight="1" x14ac:dyDescent="0.25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spans="1:26" ht="15.75" customHeight="1" x14ac:dyDescent="0.25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spans="1:26" ht="15.75" customHeight="1" x14ac:dyDescent="0.25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spans="1:26" ht="15.75" customHeight="1" x14ac:dyDescent="0.25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spans="1:26" ht="15.75" customHeight="1" x14ac:dyDescent="0.25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spans="1:26" ht="15.75" customHeight="1" x14ac:dyDescent="0.25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spans="1:26" ht="15.75" customHeight="1" x14ac:dyDescent="0.25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spans="1:26" ht="15.75" customHeight="1" x14ac:dyDescent="0.25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spans="1:26" ht="15.75" customHeight="1" x14ac:dyDescent="0.25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spans="1:26" ht="15.75" customHeight="1" x14ac:dyDescent="0.25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spans="1:26" ht="15.75" customHeight="1" x14ac:dyDescent="0.25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spans="1:26" ht="15.75" customHeight="1" x14ac:dyDescent="0.25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spans="1:26" ht="15.75" customHeight="1" x14ac:dyDescent="0.25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spans="1:26" ht="15.75" customHeight="1" x14ac:dyDescent="0.25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spans="1:26" ht="15.75" customHeight="1" x14ac:dyDescent="0.25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spans="1:26" ht="15.75" customHeight="1" x14ac:dyDescent="0.25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spans="1:26" ht="15.75" customHeight="1" x14ac:dyDescent="0.25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spans="1:26" ht="15.75" customHeight="1" x14ac:dyDescent="0.25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spans="1:26" ht="15.75" customHeight="1" x14ac:dyDescent="0.25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spans="1:26" ht="15.75" customHeight="1" x14ac:dyDescent="0.25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spans="1:26" ht="15.75" customHeight="1" x14ac:dyDescent="0.25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spans="1:26" ht="15.75" customHeight="1" x14ac:dyDescent="0.25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spans="1:26" ht="15.75" customHeight="1" x14ac:dyDescent="0.25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spans="1:26" ht="15.75" customHeight="1" x14ac:dyDescent="0.25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spans="1:26" ht="15.75" customHeight="1" x14ac:dyDescent="0.25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spans="1:26" ht="15.75" customHeight="1" x14ac:dyDescent="0.25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spans="1:26" ht="15.75" customHeight="1" x14ac:dyDescent="0.25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spans="1:26" ht="15.75" customHeight="1" x14ac:dyDescent="0.25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spans="1:26" ht="15.75" customHeight="1" x14ac:dyDescent="0.25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spans="1:26" ht="15.75" customHeight="1" x14ac:dyDescent="0.25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spans="1:26" ht="15.75" customHeight="1" x14ac:dyDescent="0.25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spans="1:26" ht="15.75" customHeight="1" x14ac:dyDescent="0.25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spans="1:26" ht="15.75" customHeight="1" x14ac:dyDescent="0.25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spans="1:26" ht="15.75" customHeight="1" x14ac:dyDescent="0.25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spans="1:26" ht="15.75" customHeight="1" x14ac:dyDescent="0.25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spans="1:26" ht="15.75" customHeight="1" x14ac:dyDescent="0.25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spans="1:26" ht="15.75" customHeight="1" x14ac:dyDescent="0.25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spans="1:26" ht="15.75" customHeight="1" x14ac:dyDescent="0.25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spans="1:26" ht="15.75" customHeight="1" x14ac:dyDescent="0.25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spans="1:26" ht="15.75" customHeight="1" x14ac:dyDescent="0.25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spans="1:26" ht="15.75" customHeight="1" x14ac:dyDescent="0.25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spans="1:26" ht="15.75" customHeight="1" x14ac:dyDescent="0.25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spans="1:26" ht="15.75" customHeight="1" x14ac:dyDescent="0.25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spans="1:26" ht="15.75" customHeight="1" x14ac:dyDescent="0.25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spans="1:26" ht="15.75" customHeight="1" x14ac:dyDescent="0.25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spans="1:26" ht="15.75" customHeight="1" x14ac:dyDescent="0.25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spans="1:26" ht="15.75" customHeight="1" x14ac:dyDescent="0.25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spans="1:26" ht="15.75" customHeight="1" x14ac:dyDescent="0.25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spans="1:26" ht="15.75" customHeight="1" x14ac:dyDescent="0.25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spans="1:26" ht="15.75" customHeight="1" x14ac:dyDescent="0.25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spans="1:26" ht="15.75" customHeight="1" x14ac:dyDescent="0.25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spans="1:26" ht="15.75" customHeight="1" x14ac:dyDescent="0.25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spans="1:26" ht="15.75" customHeight="1" x14ac:dyDescent="0.25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spans="1:26" ht="15.75" customHeight="1" x14ac:dyDescent="0.25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spans="1:26" ht="15.75" customHeight="1" x14ac:dyDescent="0.25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spans="1:26" ht="15.75" customHeight="1" x14ac:dyDescent="0.25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spans="1:26" ht="15.75" customHeight="1" x14ac:dyDescent="0.25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spans="1:26" ht="15.75" customHeight="1" x14ac:dyDescent="0.25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spans="1:26" ht="15.75" customHeight="1" x14ac:dyDescent="0.25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spans="1:26" ht="15.75" customHeight="1" x14ac:dyDescent="0.25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spans="1:26" ht="15.75" customHeight="1" x14ac:dyDescent="0.25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spans="1:26" ht="15.75" customHeight="1" x14ac:dyDescent="0.25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spans="1:26" ht="15.75" customHeight="1" x14ac:dyDescent="0.25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spans="1:26" ht="15.75" customHeight="1" x14ac:dyDescent="0.25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spans="1:26" ht="15.75" customHeight="1" x14ac:dyDescent="0.25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spans="1:26" ht="15.75" customHeight="1" x14ac:dyDescent="0.25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spans="1:26" ht="15.75" customHeight="1" x14ac:dyDescent="0.25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spans="1:26" ht="15.75" customHeight="1" x14ac:dyDescent="0.25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spans="1:26" ht="15.75" customHeight="1" x14ac:dyDescent="0.25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spans="1:26" ht="15.75" customHeight="1" x14ac:dyDescent="0.25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spans="1:26" ht="15.75" customHeight="1" x14ac:dyDescent="0.25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spans="1:26" ht="15.75" customHeight="1" x14ac:dyDescent="0.25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spans="1:26" ht="15.75" customHeight="1" x14ac:dyDescent="0.25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spans="1:26" ht="15.75" customHeight="1" x14ac:dyDescent="0.25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spans="1:26" ht="15.75" customHeight="1" x14ac:dyDescent="0.25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spans="1:26" ht="15.75" customHeight="1" x14ac:dyDescent="0.25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spans="1:26" ht="15.75" customHeight="1" x14ac:dyDescent="0.25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spans="1:26" ht="15.75" customHeight="1" x14ac:dyDescent="0.25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spans="1:26" ht="15.75" customHeight="1" x14ac:dyDescent="0.25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spans="1:26" ht="15.75" customHeight="1" x14ac:dyDescent="0.25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spans="1:26" ht="15.75" customHeight="1" x14ac:dyDescent="0.25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spans="1:26" ht="15.75" customHeight="1" x14ac:dyDescent="0.25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spans="1:26" ht="15.75" customHeight="1" x14ac:dyDescent="0.25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spans="1:26" ht="15.75" customHeight="1" x14ac:dyDescent="0.25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spans="1:26" ht="15.75" customHeight="1" x14ac:dyDescent="0.25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spans="1:26" ht="15.75" customHeight="1" x14ac:dyDescent="0.25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spans="1:26" ht="15.75" customHeight="1" x14ac:dyDescent="0.25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spans="1:26" ht="15.75" customHeight="1" x14ac:dyDescent="0.25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spans="1:26" ht="15.75" customHeight="1" x14ac:dyDescent="0.25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spans="1:26" ht="15.75" customHeight="1" x14ac:dyDescent="0.25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spans="1:26" ht="15.75" customHeight="1" x14ac:dyDescent="0.25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spans="1:26" ht="15.75" customHeight="1" x14ac:dyDescent="0.25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spans="1:26" ht="15.75" customHeight="1" x14ac:dyDescent="0.25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spans="1:26" ht="15.75" customHeight="1" x14ac:dyDescent="0.25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spans="1:26" ht="15.75" customHeight="1" x14ac:dyDescent="0.25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spans="1:26" ht="15.75" customHeight="1" x14ac:dyDescent="0.25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spans="1:26" ht="15.75" customHeight="1" x14ac:dyDescent="0.25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spans="1:26" ht="15.75" customHeight="1" x14ac:dyDescent="0.25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 spans="1:26" ht="15.75" customHeight="1" x14ac:dyDescent="0.25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 spans="1:26" ht="15.75" customHeight="1" x14ac:dyDescent="0.25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 spans="1:26" ht="15.75" customHeight="1" x14ac:dyDescent="0.25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spans="1:26" ht="15.75" customHeight="1" x14ac:dyDescent="0.25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 spans="1:26" ht="15.75" customHeight="1" x14ac:dyDescent="0.25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 spans="1:26" ht="15.75" customHeight="1" x14ac:dyDescent="0.25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 spans="1:26" ht="15.75" customHeight="1" x14ac:dyDescent="0.25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 spans="1:26" ht="15.75" customHeight="1" x14ac:dyDescent="0.25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 spans="1:26" ht="15.75" customHeight="1" x14ac:dyDescent="0.25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 spans="1:26" ht="15.75" customHeight="1" x14ac:dyDescent="0.25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 spans="1:26" ht="15.75" customHeight="1" x14ac:dyDescent="0.25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 spans="1:26" ht="15.75" customHeight="1" x14ac:dyDescent="0.25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 spans="1:26" ht="15.75" customHeight="1" x14ac:dyDescent="0.25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 spans="1:26" ht="15.75" customHeight="1" x14ac:dyDescent="0.25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spans="1:26" ht="15.75" customHeight="1" x14ac:dyDescent="0.25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 spans="1:26" ht="15.75" customHeight="1" x14ac:dyDescent="0.25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 spans="1:26" ht="15.75" customHeight="1" x14ac:dyDescent="0.25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 spans="1:26" ht="15.75" customHeight="1" x14ac:dyDescent="0.25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spans="1:26" ht="15.75" customHeight="1" x14ac:dyDescent="0.25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 spans="1:26" ht="15.75" customHeight="1" x14ac:dyDescent="0.25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 spans="1:26" ht="15.75" customHeight="1" x14ac:dyDescent="0.25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 spans="1:26" ht="15.75" customHeight="1" x14ac:dyDescent="0.25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spans="1:26" ht="15.75" customHeight="1" x14ac:dyDescent="0.25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 spans="1:26" ht="15.75" customHeight="1" x14ac:dyDescent="0.25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 spans="1:26" ht="15.75" customHeight="1" x14ac:dyDescent="0.25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 spans="1:26" ht="15.75" customHeight="1" x14ac:dyDescent="0.25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 spans="1:26" ht="15.75" customHeight="1" x14ac:dyDescent="0.25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 spans="1:26" ht="15.75" customHeight="1" x14ac:dyDescent="0.25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spans="1:26" ht="15.75" customHeight="1" x14ac:dyDescent="0.25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 spans="1:26" ht="15.75" customHeight="1" x14ac:dyDescent="0.25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 spans="1:26" ht="15.75" customHeight="1" x14ac:dyDescent="0.25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spans="1:26" ht="15.75" customHeight="1" x14ac:dyDescent="0.25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 spans="1:26" ht="15.75" customHeight="1" x14ac:dyDescent="0.25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 spans="1:26" ht="15.75" customHeight="1" x14ac:dyDescent="0.25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 spans="1:26" ht="15.75" customHeight="1" x14ac:dyDescent="0.25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spans="1:26" ht="15.75" customHeight="1" x14ac:dyDescent="0.25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 spans="1:26" ht="15.75" customHeight="1" x14ac:dyDescent="0.25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 spans="1:26" ht="15.75" customHeight="1" x14ac:dyDescent="0.25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 spans="1:26" ht="15.75" customHeight="1" x14ac:dyDescent="0.25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 spans="1:26" ht="15.75" customHeight="1" x14ac:dyDescent="0.25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 spans="1:26" ht="15.75" customHeight="1" x14ac:dyDescent="0.25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 spans="1:26" ht="15.75" customHeight="1" x14ac:dyDescent="0.25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 spans="1:26" ht="15.75" customHeight="1" x14ac:dyDescent="0.25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 spans="1:26" ht="15.75" customHeight="1" x14ac:dyDescent="0.25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 spans="1:26" ht="15.75" customHeight="1" x14ac:dyDescent="0.25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 spans="1:26" ht="15.75" customHeight="1" x14ac:dyDescent="0.25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spans="1:26" ht="15.75" customHeight="1" x14ac:dyDescent="0.25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 spans="1:26" ht="15.75" customHeight="1" x14ac:dyDescent="0.25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 spans="1:26" ht="15.75" customHeight="1" x14ac:dyDescent="0.25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 spans="1:26" ht="15.75" customHeight="1" x14ac:dyDescent="0.25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spans="1:26" ht="15.75" customHeight="1" x14ac:dyDescent="0.25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 spans="1:26" ht="15.75" customHeight="1" x14ac:dyDescent="0.25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 spans="1:26" ht="15.75" customHeight="1" x14ac:dyDescent="0.25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 spans="1:26" ht="15.75" customHeight="1" x14ac:dyDescent="0.25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spans="1:26" ht="15.75" customHeight="1" x14ac:dyDescent="0.25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 spans="1:26" ht="15.75" customHeight="1" x14ac:dyDescent="0.25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 spans="1:26" ht="15.75" customHeight="1" x14ac:dyDescent="0.25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 spans="1:26" ht="15.75" customHeight="1" x14ac:dyDescent="0.25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 spans="1:26" ht="15.75" customHeight="1" x14ac:dyDescent="0.25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 spans="1:26" ht="15.75" customHeight="1" x14ac:dyDescent="0.25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spans="1:26" ht="15.75" customHeight="1" x14ac:dyDescent="0.25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 spans="1:26" ht="15.75" customHeight="1" x14ac:dyDescent="0.25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 spans="1:26" ht="15.75" customHeight="1" x14ac:dyDescent="0.25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spans="1:26" ht="15.75" customHeight="1" x14ac:dyDescent="0.25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 spans="1:26" ht="15.75" customHeight="1" x14ac:dyDescent="0.25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 spans="1:26" ht="15.75" customHeight="1" x14ac:dyDescent="0.25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 spans="1:26" ht="15.75" customHeight="1" x14ac:dyDescent="0.25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spans="1:26" ht="15.75" customHeight="1" x14ac:dyDescent="0.25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 spans="1:26" ht="15.75" customHeight="1" x14ac:dyDescent="0.25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 spans="1:26" ht="15.75" customHeight="1" x14ac:dyDescent="0.25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 spans="1:26" ht="15.75" customHeight="1" x14ac:dyDescent="0.25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 spans="1:26" ht="15.75" customHeight="1" x14ac:dyDescent="0.25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 spans="1:26" ht="15.75" customHeight="1" x14ac:dyDescent="0.25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 spans="1:26" ht="15.75" customHeight="1" x14ac:dyDescent="0.25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 spans="1:26" ht="15.75" customHeight="1" x14ac:dyDescent="0.25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 spans="1:26" ht="15.75" customHeight="1" x14ac:dyDescent="0.25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 spans="1:26" ht="15.75" customHeight="1" x14ac:dyDescent="0.25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 spans="1:26" ht="15.75" customHeight="1" x14ac:dyDescent="0.25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 spans="1:26" ht="15.75" customHeight="1" x14ac:dyDescent="0.25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 spans="1:26" ht="15.75" customHeight="1" x14ac:dyDescent="0.25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 spans="1:26" ht="15.75" customHeight="1" x14ac:dyDescent="0.25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 spans="1:26" ht="15.75" customHeight="1" x14ac:dyDescent="0.25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 spans="1:26" ht="15.75" customHeight="1" x14ac:dyDescent="0.25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 spans="1:26" ht="15.75" customHeight="1" x14ac:dyDescent="0.25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 spans="1:26" ht="15.75" customHeight="1" x14ac:dyDescent="0.25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 spans="1:26" ht="15.75" customHeight="1" x14ac:dyDescent="0.25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 spans="1:26" ht="15.75" customHeight="1" x14ac:dyDescent="0.25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 spans="1:26" ht="15.75" customHeight="1" x14ac:dyDescent="0.25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 spans="1:26" ht="15.75" customHeight="1" x14ac:dyDescent="0.25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 spans="1:26" ht="15.75" customHeight="1" x14ac:dyDescent="0.25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 spans="1:26" ht="15.75" customHeight="1" x14ac:dyDescent="0.25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 spans="1:26" ht="15.75" customHeight="1" x14ac:dyDescent="0.25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 spans="1:26" ht="15.75" customHeight="1" x14ac:dyDescent="0.25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 spans="1:26" ht="15.75" customHeight="1" x14ac:dyDescent="0.25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 spans="1:26" ht="15.75" customHeight="1" x14ac:dyDescent="0.25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 spans="1:26" ht="15.75" customHeight="1" x14ac:dyDescent="0.25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 spans="1:26" ht="15.75" customHeight="1" x14ac:dyDescent="0.25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 spans="1:26" ht="15.75" customHeight="1" x14ac:dyDescent="0.25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 spans="1:26" ht="15.75" customHeight="1" x14ac:dyDescent="0.25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 spans="1:26" ht="15.75" customHeight="1" x14ac:dyDescent="0.25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 spans="1:26" ht="15.75" customHeight="1" x14ac:dyDescent="0.25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 spans="1:26" ht="15.75" customHeight="1" x14ac:dyDescent="0.25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 spans="1:26" ht="15.75" customHeight="1" x14ac:dyDescent="0.25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 spans="1:26" ht="15.75" customHeight="1" x14ac:dyDescent="0.25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 spans="1:26" ht="15.75" customHeight="1" x14ac:dyDescent="0.25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 spans="1:26" ht="15.75" customHeight="1" x14ac:dyDescent="0.25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 spans="1:26" ht="15.75" customHeight="1" x14ac:dyDescent="0.25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 spans="1:26" ht="15.75" customHeight="1" x14ac:dyDescent="0.25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 spans="1:26" ht="15.75" customHeight="1" x14ac:dyDescent="0.25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 spans="1:26" ht="15.75" customHeight="1" x14ac:dyDescent="0.25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 spans="1:26" ht="15.75" customHeight="1" x14ac:dyDescent="0.25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 spans="1:26" ht="15.75" customHeight="1" x14ac:dyDescent="0.25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 spans="1:26" ht="15.75" customHeight="1" x14ac:dyDescent="0.25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 spans="1:26" ht="15.75" customHeight="1" x14ac:dyDescent="0.25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 spans="1:26" ht="15.75" customHeight="1" x14ac:dyDescent="0.25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 spans="1:26" ht="15.75" customHeight="1" x14ac:dyDescent="0.25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 spans="1:26" ht="15.75" customHeight="1" x14ac:dyDescent="0.25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 spans="1:26" ht="15.75" customHeight="1" x14ac:dyDescent="0.25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 spans="1:26" ht="15.75" customHeight="1" x14ac:dyDescent="0.25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 spans="1:26" ht="15.75" customHeight="1" x14ac:dyDescent="0.25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 spans="1:26" ht="15.75" customHeight="1" x14ac:dyDescent="0.25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 spans="1:26" ht="15.75" customHeight="1" x14ac:dyDescent="0.25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 spans="1:26" ht="15.75" customHeight="1" x14ac:dyDescent="0.25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 spans="1:26" ht="15.75" customHeight="1" x14ac:dyDescent="0.25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 spans="1:26" ht="15.75" customHeight="1" x14ac:dyDescent="0.25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 spans="1:26" ht="15.75" customHeight="1" x14ac:dyDescent="0.25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 spans="1:26" ht="15.75" customHeight="1" x14ac:dyDescent="0.25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 spans="1:26" ht="15.75" customHeight="1" x14ac:dyDescent="0.25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 spans="1:26" ht="15.75" customHeight="1" x14ac:dyDescent="0.25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 spans="1:26" ht="15.75" customHeight="1" x14ac:dyDescent="0.25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 spans="1:26" ht="15.75" customHeight="1" x14ac:dyDescent="0.25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 spans="1:26" ht="15.75" customHeight="1" x14ac:dyDescent="0.25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 spans="1:26" ht="15.75" customHeight="1" x14ac:dyDescent="0.25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 spans="1:26" ht="15.75" customHeight="1" x14ac:dyDescent="0.25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 spans="1:26" ht="15.75" customHeight="1" x14ac:dyDescent="0.25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 spans="1:26" ht="15.75" customHeight="1" x14ac:dyDescent="0.25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 spans="1:26" ht="15.75" customHeight="1" x14ac:dyDescent="0.25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 spans="1:26" ht="15.75" customHeight="1" x14ac:dyDescent="0.25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 spans="1:26" ht="15.75" customHeight="1" x14ac:dyDescent="0.25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 spans="1:26" ht="15.75" customHeight="1" x14ac:dyDescent="0.25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 spans="1:26" ht="15.75" customHeight="1" x14ac:dyDescent="0.25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 spans="1:26" ht="15.75" customHeight="1" x14ac:dyDescent="0.25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 spans="1:26" ht="15.75" customHeight="1" x14ac:dyDescent="0.25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 spans="1:26" ht="15.75" customHeight="1" x14ac:dyDescent="0.25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 spans="1:26" ht="15.75" customHeight="1" x14ac:dyDescent="0.25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 spans="1:26" ht="15.75" customHeight="1" x14ac:dyDescent="0.25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 spans="1:26" ht="15.75" customHeight="1" x14ac:dyDescent="0.25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 spans="1:26" ht="15.75" customHeight="1" x14ac:dyDescent="0.25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 spans="1:26" ht="15.75" customHeight="1" x14ac:dyDescent="0.25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 spans="1:26" ht="15.75" customHeight="1" x14ac:dyDescent="0.25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 spans="1:26" ht="15.75" customHeight="1" x14ac:dyDescent="0.25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 spans="1:26" ht="15.75" customHeight="1" x14ac:dyDescent="0.25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 spans="1:26" ht="15.75" customHeight="1" x14ac:dyDescent="0.25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 spans="1:26" ht="15.75" customHeight="1" x14ac:dyDescent="0.25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 spans="1:26" ht="15.75" customHeight="1" x14ac:dyDescent="0.25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 spans="1:26" ht="15.75" customHeight="1" x14ac:dyDescent="0.25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 spans="1:26" ht="15.75" customHeight="1" x14ac:dyDescent="0.25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 spans="1:26" ht="15.75" customHeight="1" x14ac:dyDescent="0.25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 spans="1:26" ht="15.75" customHeight="1" x14ac:dyDescent="0.25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 spans="1:26" ht="15.75" customHeight="1" x14ac:dyDescent="0.25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 spans="1:26" ht="15.75" customHeight="1" x14ac:dyDescent="0.25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 spans="1:26" ht="15.75" customHeight="1" x14ac:dyDescent="0.25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 spans="1:26" ht="15.75" customHeight="1" x14ac:dyDescent="0.25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 spans="1:26" ht="15.75" customHeight="1" x14ac:dyDescent="0.25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 spans="1:26" ht="15.75" customHeight="1" x14ac:dyDescent="0.25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 spans="1:26" ht="15.75" customHeight="1" x14ac:dyDescent="0.25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 spans="1:26" ht="15.75" customHeight="1" x14ac:dyDescent="0.25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 spans="1:26" ht="15.75" customHeight="1" x14ac:dyDescent="0.25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 spans="1:26" ht="15.75" customHeight="1" x14ac:dyDescent="0.25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 spans="1:26" ht="15.75" customHeight="1" x14ac:dyDescent="0.25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 spans="1:26" ht="15.75" customHeight="1" x14ac:dyDescent="0.25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 spans="1:26" ht="15.75" customHeight="1" x14ac:dyDescent="0.25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 spans="1:26" ht="15.75" customHeight="1" x14ac:dyDescent="0.25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 spans="1:26" ht="15.75" customHeight="1" x14ac:dyDescent="0.25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 spans="1:26" ht="15.75" customHeight="1" x14ac:dyDescent="0.25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 spans="1:26" ht="15.75" customHeight="1" x14ac:dyDescent="0.25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 spans="1:26" ht="15.75" customHeight="1" x14ac:dyDescent="0.25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 spans="1:26" ht="15.75" customHeight="1" x14ac:dyDescent="0.25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 spans="1:26" ht="15.75" customHeight="1" x14ac:dyDescent="0.25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 spans="1:26" ht="15.75" customHeight="1" x14ac:dyDescent="0.25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 spans="1:26" ht="15.75" customHeight="1" x14ac:dyDescent="0.25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 spans="1:26" ht="15.75" customHeight="1" x14ac:dyDescent="0.25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 spans="1:26" ht="15.75" customHeight="1" x14ac:dyDescent="0.25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 spans="1:26" ht="15.75" customHeight="1" x14ac:dyDescent="0.25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 spans="1:26" ht="15.75" customHeight="1" x14ac:dyDescent="0.25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 spans="1:26" ht="15.75" customHeight="1" x14ac:dyDescent="0.25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 spans="1:26" ht="15.75" customHeight="1" x14ac:dyDescent="0.25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 spans="1:26" ht="15.75" customHeight="1" x14ac:dyDescent="0.25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 spans="1:26" ht="15.75" customHeight="1" x14ac:dyDescent="0.25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 spans="1:26" ht="15.75" customHeight="1" x14ac:dyDescent="0.25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 spans="1:26" ht="15.75" customHeight="1" x14ac:dyDescent="0.25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 spans="1:26" ht="15.75" customHeight="1" x14ac:dyDescent="0.25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 spans="1:26" ht="15.75" customHeight="1" x14ac:dyDescent="0.25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 spans="1:26" ht="15.75" customHeight="1" x14ac:dyDescent="0.25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 spans="1:26" ht="15.75" customHeight="1" x14ac:dyDescent="0.25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 spans="1:26" ht="15.75" customHeight="1" x14ac:dyDescent="0.25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 spans="1:26" ht="15.75" customHeight="1" x14ac:dyDescent="0.25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 spans="1:26" ht="15.75" customHeight="1" x14ac:dyDescent="0.25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 spans="1:26" ht="15.75" customHeight="1" x14ac:dyDescent="0.25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 spans="1:26" ht="15.75" customHeight="1" x14ac:dyDescent="0.25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 spans="1:26" ht="15.75" customHeight="1" x14ac:dyDescent="0.25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 spans="1:26" ht="15.75" customHeight="1" x14ac:dyDescent="0.25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 spans="1:26" ht="15.75" customHeight="1" x14ac:dyDescent="0.25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 spans="1:26" ht="15.75" customHeight="1" x14ac:dyDescent="0.25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 spans="1:26" ht="15.75" customHeight="1" x14ac:dyDescent="0.25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 spans="1:26" ht="15.75" customHeight="1" x14ac:dyDescent="0.25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 spans="1:26" ht="15.75" customHeight="1" x14ac:dyDescent="0.25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 spans="1:26" ht="15.75" customHeight="1" x14ac:dyDescent="0.25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 spans="1:26" ht="15.75" customHeight="1" x14ac:dyDescent="0.25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 spans="1:26" ht="15.75" customHeight="1" x14ac:dyDescent="0.25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 spans="1:26" ht="15.75" customHeight="1" x14ac:dyDescent="0.25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 spans="1:26" ht="15.75" customHeight="1" x14ac:dyDescent="0.25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 spans="1:26" ht="15.75" customHeight="1" x14ac:dyDescent="0.25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 spans="1:26" ht="15.75" customHeight="1" x14ac:dyDescent="0.25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 spans="1:26" ht="15.75" customHeight="1" x14ac:dyDescent="0.25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 spans="1:26" ht="15.75" customHeight="1" x14ac:dyDescent="0.25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 spans="1:26" ht="15.75" customHeight="1" x14ac:dyDescent="0.25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 spans="1:26" ht="15.75" customHeight="1" x14ac:dyDescent="0.25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 spans="1:26" ht="15.75" customHeight="1" x14ac:dyDescent="0.25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 spans="1:26" ht="15.75" customHeight="1" x14ac:dyDescent="0.25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 spans="1:26" ht="15.75" customHeight="1" x14ac:dyDescent="0.25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 spans="1:26" ht="15.75" customHeight="1" x14ac:dyDescent="0.25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 spans="1:26" ht="15.75" customHeight="1" x14ac:dyDescent="0.25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 spans="1:26" ht="15.75" customHeight="1" x14ac:dyDescent="0.25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 spans="1:26" ht="15.75" customHeight="1" x14ac:dyDescent="0.25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 spans="1:26" ht="15.75" customHeight="1" x14ac:dyDescent="0.25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 spans="1:26" ht="15.75" customHeight="1" x14ac:dyDescent="0.25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 spans="1:26" ht="15.75" customHeight="1" x14ac:dyDescent="0.25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 spans="1:26" ht="15.75" customHeight="1" x14ac:dyDescent="0.25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 spans="1:26" ht="15.75" customHeight="1" x14ac:dyDescent="0.25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 spans="1:26" ht="15.75" customHeight="1" x14ac:dyDescent="0.25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 spans="1:26" ht="15.75" customHeight="1" x14ac:dyDescent="0.25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 spans="1:26" ht="15.75" customHeight="1" x14ac:dyDescent="0.25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 spans="1:26" ht="15.75" customHeight="1" x14ac:dyDescent="0.25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 spans="1:26" ht="15.75" customHeight="1" x14ac:dyDescent="0.25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 spans="1:26" ht="15.75" customHeight="1" x14ac:dyDescent="0.25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 spans="1:26" ht="15.75" customHeight="1" x14ac:dyDescent="0.25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 spans="1:26" ht="15.75" customHeight="1" x14ac:dyDescent="0.25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 spans="1:26" ht="15.75" customHeight="1" x14ac:dyDescent="0.25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 spans="1:26" ht="15.75" customHeight="1" x14ac:dyDescent="0.25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 spans="1:26" ht="15.75" customHeight="1" x14ac:dyDescent="0.25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 spans="1:26" ht="15.75" customHeight="1" x14ac:dyDescent="0.25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 spans="1:26" ht="15.75" customHeight="1" x14ac:dyDescent="0.25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 spans="1:26" ht="15.75" customHeight="1" x14ac:dyDescent="0.25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 spans="1:26" ht="15.75" customHeight="1" x14ac:dyDescent="0.25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 spans="1:26" ht="15.75" customHeight="1" x14ac:dyDescent="0.25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 spans="1:26" ht="15.75" customHeight="1" x14ac:dyDescent="0.25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 spans="1:26" ht="15.75" customHeight="1" x14ac:dyDescent="0.25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 spans="1:26" ht="15.75" customHeight="1" x14ac:dyDescent="0.25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 spans="1:26" ht="15.75" customHeight="1" x14ac:dyDescent="0.25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 spans="1:26" ht="15.75" customHeight="1" x14ac:dyDescent="0.25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 spans="1:26" ht="15.75" customHeight="1" x14ac:dyDescent="0.25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 spans="1:26" ht="15.75" customHeight="1" x14ac:dyDescent="0.25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 spans="1:26" ht="15.75" customHeight="1" x14ac:dyDescent="0.25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 spans="1:26" ht="15.75" customHeight="1" x14ac:dyDescent="0.25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 spans="1:26" ht="15.75" customHeight="1" x14ac:dyDescent="0.25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 spans="1:26" ht="15.75" customHeight="1" x14ac:dyDescent="0.25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 spans="1:26" ht="15.75" customHeight="1" x14ac:dyDescent="0.25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 spans="1:26" ht="15.75" customHeight="1" x14ac:dyDescent="0.25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 spans="1:26" ht="15.75" customHeight="1" x14ac:dyDescent="0.25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 spans="1:26" ht="15.75" customHeight="1" x14ac:dyDescent="0.25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 spans="1:26" ht="15.75" customHeight="1" x14ac:dyDescent="0.25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 spans="1:26" ht="15.75" customHeight="1" x14ac:dyDescent="0.25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 spans="1:26" ht="15.75" customHeight="1" x14ac:dyDescent="0.25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 spans="1:26" ht="15.75" customHeight="1" x14ac:dyDescent="0.25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 spans="1:26" ht="15.75" customHeight="1" x14ac:dyDescent="0.25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 spans="1:26" ht="15.75" customHeight="1" x14ac:dyDescent="0.25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 spans="1:26" ht="15.75" customHeight="1" x14ac:dyDescent="0.25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 spans="1:26" ht="15.75" customHeight="1" x14ac:dyDescent="0.25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 spans="1:26" ht="15.75" customHeight="1" x14ac:dyDescent="0.25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 spans="1:26" ht="15.75" customHeight="1" x14ac:dyDescent="0.25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 spans="1:26" ht="15.75" customHeight="1" x14ac:dyDescent="0.25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 spans="1:26" ht="15.75" customHeight="1" x14ac:dyDescent="0.25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 spans="1:26" ht="15.75" customHeight="1" x14ac:dyDescent="0.25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 spans="1:26" ht="15.75" customHeight="1" x14ac:dyDescent="0.25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 spans="1:26" ht="15.75" customHeight="1" x14ac:dyDescent="0.25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 spans="1:26" ht="15.75" customHeight="1" x14ac:dyDescent="0.25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 spans="1:26" ht="15.75" customHeight="1" x14ac:dyDescent="0.25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 spans="1:26" ht="15.75" customHeight="1" x14ac:dyDescent="0.25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 spans="1:26" ht="15.75" customHeight="1" x14ac:dyDescent="0.25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 spans="1:26" ht="15.75" customHeight="1" x14ac:dyDescent="0.25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 spans="1:26" ht="15.75" customHeight="1" x14ac:dyDescent="0.25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 spans="1:26" ht="15.75" customHeight="1" x14ac:dyDescent="0.25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 spans="1:26" ht="15.75" customHeight="1" x14ac:dyDescent="0.25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 spans="1:26" ht="15.75" customHeight="1" x14ac:dyDescent="0.25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 spans="1:26" ht="15.75" customHeight="1" x14ac:dyDescent="0.25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 spans="1:26" ht="15.75" customHeight="1" x14ac:dyDescent="0.25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 spans="1:26" ht="15.75" customHeight="1" x14ac:dyDescent="0.25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 spans="1:26" ht="15.75" customHeight="1" x14ac:dyDescent="0.25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 spans="1:26" ht="15.75" customHeight="1" x14ac:dyDescent="0.25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 spans="1:26" ht="15.75" customHeight="1" x14ac:dyDescent="0.25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 spans="1:26" ht="15.75" customHeight="1" x14ac:dyDescent="0.25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 spans="1:26" ht="15.75" customHeight="1" x14ac:dyDescent="0.25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 spans="1:26" ht="15.75" customHeight="1" x14ac:dyDescent="0.25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 spans="1:26" ht="15.75" customHeight="1" x14ac:dyDescent="0.25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 spans="1:26" ht="15.75" customHeight="1" x14ac:dyDescent="0.25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 spans="1:26" ht="15.75" customHeight="1" x14ac:dyDescent="0.25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 spans="1:26" ht="15.75" customHeight="1" x14ac:dyDescent="0.25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 spans="1:26" ht="15.75" customHeight="1" x14ac:dyDescent="0.25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 spans="1:26" ht="15.75" customHeight="1" x14ac:dyDescent="0.25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 spans="1:26" ht="15.75" customHeight="1" x14ac:dyDescent="0.25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 spans="1:26" ht="15.75" customHeight="1" x14ac:dyDescent="0.25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 spans="1:26" ht="15.75" customHeight="1" x14ac:dyDescent="0.25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 spans="1:26" ht="15.75" customHeight="1" x14ac:dyDescent="0.25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 spans="1:26" ht="15.75" customHeight="1" x14ac:dyDescent="0.25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 spans="1:26" ht="15.75" customHeight="1" x14ac:dyDescent="0.25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 spans="1:26" ht="15.75" customHeight="1" x14ac:dyDescent="0.25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 spans="1:26" ht="15.75" customHeight="1" x14ac:dyDescent="0.25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 spans="1:26" ht="15.75" customHeight="1" x14ac:dyDescent="0.25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 spans="1:26" ht="15.75" customHeight="1" x14ac:dyDescent="0.25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 spans="1:26" ht="15.75" customHeight="1" x14ac:dyDescent="0.25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 spans="1:26" ht="15.75" customHeight="1" x14ac:dyDescent="0.25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 spans="1:26" ht="15.75" customHeight="1" x14ac:dyDescent="0.25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 spans="1:26" ht="15.75" customHeight="1" x14ac:dyDescent="0.25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 spans="1:26" ht="15.75" customHeight="1" x14ac:dyDescent="0.25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 spans="1:26" ht="15.75" customHeight="1" x14ac:dyDescent="0.25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 spans="1:26" ht="15.75" customHeight="1" x14ac:dyDescent="0.25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 spans="1:26" ht="15.75" customHeight="1" x14ac:dyDescent="0.25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 spans="1:26" ht="15.75" customHeight="1" x14ac:dyDescent="0.25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 spans="1:26" ht="15.75" customHeight="1" x14ac:dyDescent="0.25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 spans="1:26" ht="15.75" customHeight="1" x14ac:dyDescent="0.25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 spans="1:26" ht="15.75" customHeight="1" x14ac:dyDescent="0.25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 spans="1:26" ht="15.75" customHeight="1" x14ac:dyDescent="0.25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 spans="1:26" ht="15.75" customHeight="1" x14ac:dyDescent="0.25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 spans="1:26" ht="15.75" customHeight="1" x14ac:dyDescent="0.25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 spans="1:26" ht="15.75" customHeight="1" x14ac:dyDescent="0.25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 spans="1:26" ht="15.75" customHeight="1" x14ac:dyDescent="0.25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 spans="1:26" ht="15.75" customHeight="1" x14ac:dyDescent="0.25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 spans="1:26" ht="15.75" customHeight="1" x14ac:dyDescent="0.25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 spans="1:26" ht="15.75" customHeight="1" x14ac:dyDescent="0.25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 spans="1:26" ht="15.75" customHeight="1" x14ac:dyDescent="0.25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 spans="1:26" ht="15.75" customHeight="1" x14ac:dyDescent="0.25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 spans="1:26" ht="15.75" customHeight="1" x14ac:dyDescent="0.25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 spans="1:26" ht="15.75" customHeight="1" x14ac:dyDescent="0.25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 spans="1:26" ht="15.75" customHeight="1" x14ac:dyDescent="0.25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 spans="1:26" ht="15.75" customHeight="1" x14ac:dyDescent="0.25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 spans="1:26" ht="15.75" customHeight="1" x14ac:dyDescent="0.25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 spans="1:26" ht="15.75" customHeight="1" x14ac:dyDescent="0.25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 spans="1:26" ht="15.75" customHeight="1" x14ac:dyDescent="0.25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 spans="1:26" ht="15.75" customHeight="1" x14ac:dyDescent="0.25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 spans="1:26" ht="15.75" customHeight="1" x14ac:dyDescent="0.25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 spans="1:26" ht="15.75" customHeight="1" x14ac:dyDescent="0.25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 spans="1:26" ht="15.75" customHeight="1" x14ac:dyDescent="0.25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 spans="1:26" ht="15.75" customHeight="1" x14ac:dyDescent="0.25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 spans="1:26" ht="15.75" customHeight="1" x14ac:dyDescent="0.25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 spans="1:26" ht="15.75" customHeight="1" x14ac:dyDescent="0.25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 spans="1:26" ht="15.75" customHeight="1" x14ac:dyDescent="0.25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 spans="1:26" ht="15.75" customHeight="1" x14ac:dyDescent="0.25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 spans="1:26" ht="15.75" customHeight="1" x14ac:dyDescent="0.25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 spans="1:26" ht="15.75" customHeight="1" x14ac:dyDescent="0.25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 spans="1:26" ht="15.75" customHeight="1" x14ac:dyDescent="0.25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 spans="1:26" ht="15.75" customHeight="1" x14ac:dyDescent="0.25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 spans="1:26" ht="15.75" customHeight="1" x14ac:dyDescent="0.25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 spans="1:26" ht="15.75" customHeight="1" x14ac:dyDescent="0.25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 spans="1:26" ht="15.75" customHeight="1" x14ac:dyDescent="0.25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 spans="1:26" ht="15.75" customHeight="1" x14ac:dyDescent="0.25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 spans="1:26" ht="15.75" customHeight="1" x14ac:dyDescent="0.25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 spans="1:26" ht="15.75" customHeight="1" x14ac:dyDescent="0.25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 spans="1:26" ht="15.75" customHeight="1" x14ac:dyDescent="0.25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 spans="1:26" ht="15.75" customHeight="1" x14ac:dyDescent="0.25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 spans="1:26" ht="15.75" customHeight="1" x14ac:dyDescent="0.25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 spans="1:26" ht="15.75" customHeight="1" x14ac:dyDescent="0.25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 spans="1:26" ht="15.75" customHeight="1" x14ac:dyDescent="0.25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 spans="1:26" ht="15.75" customHeight="1" x14ac:dyDescent="0.25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 spans="1:26" ht="15.75" customHeight="1" x14ac:dyDescent="0.25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 spans="1:26" ht="15.75" customHeight="1" x14ac:dyDescent="0.25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 spans="1:26" ht="15.75" customHeight="1" x14ac:dyDescent="0.25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 spans="1:26" ht="15.75" customHeight="1" x14ac:dyDescent="0.25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 spans="1:26" ht="15.75" customHeight="1" x14ac:dyDescent="0.25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 spans="1:26" ht="15.75" customHeight="1" x14ac:dyDescent="0.25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 spans="1:26" ht="15.75" customHeight="1" x14ac:dyDescent="0.25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 spans="1:26" ht="15.75" customHeight="1" x14ac:dyDescent="0.25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 spans="1:26" ht="15.75" customHeight="1" x14ac:dyDescent="0.25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 spans="1:26" ht="15.75" customHeight="1" x14ac:dyDescent="0.25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 spans="1:26" ht="15.75" customHeight="1" x14ac:dyDescent="0.25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 spans="1:26" ht="15.75" customHeight="1" x14ac:dyDescent="0.25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 spans="1:26" ht="15.75" customHeight="1" x14ac:dyDescent="0.25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 spans="1:26" ht="15.75" customHeight="1" x14ac:dyDescent="0.25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 spans="1:26" ht="15.75" customHeight="1" x14ac:dyDescent="0.25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 spans="1:26" ht="15.75" customHeight="1" x14ac:dyDescent="0.25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 spans="1:26" ht="15.75" customHeight="1" x14ac:dyDescent="0.25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 spans="1:26" ht="15.75" customHeight="1" x14ac:dyDescent="0.25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 spans="1:26" ht="15.75" customHeight="1" x14ac:dyDescent="0.25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 spans="1:26" ht="15.75" customHeight="1" x14ac:dyDescent="0.25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 spans="1:26" ht="15.75" customHeight="1" x14ac:dyDescent="0.25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 spans="1:26" ht="15.75" customHeight="1" x14ac:dyDescent="0.25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 spans="1:26" ht="15.75" customHeight="1" x14ac:dyDescent="0.25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 spans="1:26" ht="15.75" customHeight="1" x14ac:dyDescent="0.25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 spans="1:26" ht="15.75" customHeight="1" x14ac:dyDescent="0.25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 spans="1:26" ht="15.75" customHeight="1" x14ac:dyDescent="0.25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 spans="1:26" ht="15.75" customHeight="1" x14ac:dyDescent="0.25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 spans="1:26" ht="15.75" customHeight="1" x14ac:dyDescent="0.25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 spans="1:26" ht="15.75" customHeight="1" x14ac:dyDescent="0.25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 spans="1:26" ht="15.75" customHeight="1" x14ac:dyDescent="0.25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 spans="1:26" ht="15.75" customHeight="1" x14ac:dyDescent="0.25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 spans="1:26" ht="15.75" customHeight="1" x14ac:dyDescent="0.25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 spans="1:26" ht="15.75" customHeight="1" x14ac:dyDescent="0.25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 spans="1:26" ht="15.75" customHeight="1" x14ac:dyDescent="0.25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 spans="1:26" ht="15.75" customHeight="1" x14ac:dyDescent="0.25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 spans="1:26" ht="15.75" customHeight="1" x14ac:dyDescent="0.25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 spans="1:26" ht="15.75" customHeight="1" x14ac:dyDescent="0.25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 spans="1:26" ht="15.75" customHeight="1" x14ac:dyDescent="0.25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 spans="1:26" ht="15.75" customHeight="1" x14ac:dyDescent="0.25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 spans="1:26" ht="15.75" customHeight="1" x14ac:dyDescent="0.25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 spans="1:26" ht="15.75" customHeight="1" x14ac:dyDescent="0.25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 spans="1:26" ht="15.75" customHeight="1" x14ac:dyDescent="0.25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 spans="1:26" ht="15.75" customHeight="1" x14ac:dyDescent="0.25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 spans="1:26" ht="15.75" customHeight="1" x14ac:dyDescent="0.25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 spans="1:26" ht="15.75" customHeight="1" x14ac:dyDescent="0.25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 spans="1:26" ht="15.75" customHeight="1" x14ac:dyDescent="0.25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 spans="1:26" ht="15.75" customHeight="1" x14ac:dyDescent="0.25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 spans="1:26" ht="15.75" customHeight="1" x14ac:dyDescent="0.25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 spans="1:26" ht="15.75" customHeight="1" x14ac:dyDescent="0.25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 spans="1:26" ht="15.75" customHeight="1" x14ac:dyDescent="0.25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 spans="1:26" ht="15.75" customHeight="1" x14ac:dyDescent="0.25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 spans="1:26" ht="15.75" customHeight="1" x14ac:dyDescent="0.25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 spans="1:26" ht="15.75" customHeight="1" x14ac:dyDescent="0.25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 spans="1:26" ht="15.75" customHeight="1" x14ac:dyDescent="0.25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 spans="1:26" ht="15.75" customHeight="1" x14ac:dyDescent="0.25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 spans="1:26" ht="15.75" customHeight="1" x14ac:dyDescent="0.25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 spans="1:26" ht="15.75" customHeight="1" x14ac:dyDescent="0.25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 spans="1:26" ht="15.75" customHeight="1" x14ac:dyDescent="0.25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 spans="1:26" ht="15.75" customHeight="1" x14ac:dyDescent="0.25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 spans="1:26" ht="15.75" customHeight="1" x14ac:dyDescent="0.25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 spans="1:26" ht="15.75" customHeight="1" x14ac:dyDescent="0.25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 spans="1:26" ht="15.75" customHeight="1" x14ac:dyDescent="0.25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 spans="1:26" ht="15.75" customHeight="1" x14ac:dyDescent="0.25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 spans="1:26" ht="15.75" customHeight="1" x14ac:dyDescent="0.25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 spans="1:26" ht="15.75" customHeight="1" x14ac:dyDescent="0.25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 spans="1:26" ht="15.75" customHeight="1" x14ac:dyDescent="0.25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 spans="1:26" ht="15.75" customHeight="1" x14ac:dyDescent="0.25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 spans="1:26" ht="15.75" customHeight="1" x14ac:dyDescent="0.25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 spans="1:26" ht="15.75" customHeight="1" x14ac:dyDescent="0.25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 spans="1:26" ht="15.75" customHeight="1" x14ac:dyDescent="0.25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 spans="1:26" ht="15.75" customHeight="1" x14ac:dyDescent="0.25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 spans="1:26" ht="15.75" customHeight="1" x14ac:dyDescent="0.25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 spans="1:26" ht="15.75" customHeight="1" x14ac:dyDescent="0.25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 spans="1:26" ht="15.75" customHeight="1" x14ac:dyDescent="0.25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 spans="1:26" ht="15.75" customHeight="1" x14ac:dyDescent="0.25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 spans="1:26" ht="15.75" customHeight="1" x14ac:dyDescent="0.25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 spans="1:26" ht="15.75" customHeight="1" x14ac:dyDescent="0.25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 spans="1:26" ht="15.75" customHeight="1" x14ac:dyDescent="0.25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 spans="1:26" ht="15.75" customHeight="1" x14ac:dyDescent="0.25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 spans="1:26" ht="15.75" customHeight="1" x14ac:dyDescent="0.25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 spans="1:26" ht="15.75" customHeight="1" x14ac:dyDescent="0.25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 spans="1:26" ht="15.75" customHeight="1" x14ac:dyDescent="0.25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 spans="1:26" ht="15.75" customHeight="1" x14ac:dyDescent="0.25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 spans="1:26" ht="15.75" customHeight="1" x14ac:dyDescent="0.25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 spans="1:26" ht="15.75" customHeight="1" x14ac:dyDescent="0.25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 spans="1:26" ht="15.75" customHeight="1" x14ac:dyDescent="0.25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 spans="1:26" ht="15.75" customHeight="1" x14ac:dyDescent="0.25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 spans="1:26" ht="15.75" customHeight="1" x14ac:dyDescent="0.25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 spans="1:26" ht="15.75" customHeight="1" x14ac:dyDescent="0.25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 spans="1:26" ht="15.75" customHeight="1" x14ac:dyDescent="0.25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 spans="1:26" ht="15.75" customHeight="1" x14ac:dyDescent="0.25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 spans="1:26" ht="15.75" customHeight="1" x14ac:dyDescent="0.25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 spans="1:26" ht="15.75" customHeight="1" x14ac:dyDescent="0.25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 spans="1:26" ht="15.75" customHeight="1" x14ac:dyDescent="0.25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 spans="1:26" ht="15.75" customHeight="1" x14ac:dyDescent="0.25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 spans="1:26" ht="15.75" customHeight="1" x14ac:dyDescent="0.25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 spans="1:26" ht="15.75" customHeight="1" x14ac:dyDescent="0.25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 spans="1:26" ht="15.75" customHeight="1" x14ac:dyDescent="0.25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 spans="1:26" ht="15.75" customHeight="1" x14ac:dyDescent="0.25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 spans="1:26" ht="15.75" customHeight="1" x14ac:dyDescent="0.25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 spans="1:26" ht="15.75" customHeight="1" x14ac:dyDescent="0.25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 spans="1:26" ht="15.75" customHeight="1" x14ac:dyDescent="0.25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 spans="1:26" ht="15.75" customHeight="1" x14ac:dyDescent="0.25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 spans="1:26" ht="15.75" customHeight="1" x14ac:dyDescent="0.25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 spans="1:26" ht="15.75" customHeight="1" x14ac:dyDescent="0.25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 spans="1:26" ht="15.75" customHeight="1" x14ac:dyDescent="0.25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 spans="1:26" ht="15.75" customHeight="1" x14ac:dyDescent="0.25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 spans="1:26" ht="15.75" customHeight="1" x14ac:dyDescent="0.25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 spans="1:26" ht="15.75" customHeight="1" x14ac:dyDescent="0.25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 spans="1:26" ht="15.75" customHeight="1" x14ac:dyDescent="0.25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 spans="1:26" ht="15.75" customHeight="1" x14ac:dyDescent="0.25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 spans="1:26" ht="15.75" customHeight="1" x14ac:dyDescent="0.25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 spans="1:26" ht="15.75" customHeight="1" x14ac:dyDescent="0.25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 spans="1:26" ht="15.75" customHeight="1" x14ac:dyDescent="0.25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 spans="1:26" ht="15.75" customHeight="1" x14ac:dyDescent="0.25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 spans="1:26" ht="15.75" customHeight="1" x14ac:dyDescent="0.25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 spans="1:26" ht="15.75" customHeight="1" x14ac:dyDescent="0.25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 spans="1:26" ht="15.75" customHeight="1" x14ac:dyDescent="0.25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 spans="1:26" ht="15.75" customHeight="1" x14ac:dyDescent="0.25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 spans="1:26" ht="15.75" customHeight="1" x14ac:dyDescent="0.25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 spans="1:26" ht="15.75" customHeight="1" x14ac:dyDescent="0.25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 spans="1:26" ht="15.75" customHeight="1" x14ac:dyDescent="0.25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 spans="1:26" ht="15.75" customHeight="1" x14ac:dyDescent="0.25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 spans="1:26" ht="15.75" customHeight="1" x14ac:dyDescent="0.25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 spans="1:26" ht="15.75" customHeight="1" x14ac:dyDescent="0.25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 spans="1:26" ht="15.75" customHeight="1" x14ac:dyDescent="0.25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 spans="1:26" ht="15.75" customHeight="1" x14ac:dyDescent="0.25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 spans="1:26" ht="15.75" customHeight="1" x14ac:dyDescent="0.25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 spans="1:26" ht="15.75" customHeight="1" x14ac:dyDescent="0.25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 spans="1:26" ht="15.75" customHeight="1" x14ac:dyDescent="0.25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 spans="1:26" ht="15.75" customHeight="1" x14ac:dyDescent="0.25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 spans="1:26" ht="15.75" customHeight="1" x14ac:dyDescent="0.25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 spans="1:26" ht="15.75" customHeight="1" x14ac:dyDescent="0.25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 spans="1:26" ht="15.75" customHeight="1" x14ac:dyDescent="0.25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 spans="1:26" ht="15.75" customHeight="1" x14ac:dyDescent="0.25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 spans="1:26" ht="15.75" customHeight="1" x14ac:dyDescent="0.25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 spans="1:26" ht="15.75" customHeight="1" x14ac:dyDescent="0.25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 spans="1:26" ht="15.75" customHeight="1" x14ac:dyDescent="0.25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 spans="1:26" ht="15.75" customHeight="1" x14ac:dyDescent="0.25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 spans="1:26" ht="15.75" customHeight="1" x14ac:dyDescent="0.25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 spans="1:26" ht="15.75" customHeight="1" x14ac:dyDescent="0.25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 spans="1:26" ht="15.75" customHeight="1" x14ac:dyDescent="0.25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 spans="1:26" ht="15.75" customHeight="1" x14ac:dyDescent="0.25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 spans="1:26" ht="15.75" customHeight="1" x14ac:dyDescent="0.25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 spans="1:26" ht="15.75" customHeight="1" x14ac:dyDescent="0.25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 spans="1:26" ht="15.75" customHeight="1" x14ac:dyDescent="0.25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 spans="1:26" ht="15.75" customHeight="1" x14ac:dyDescent="0.25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 spans="1:26" ht="15.75" customHeight="1" x14ac:dyDescent="0.25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 spans="1:26" ht="15.75" customHeight="1" x14ac:dyDescent="0.25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 spans="1:26" ht="15.75" customHeight="1" x14ac:dyDescent="0.25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 spans="1:26" ht="15.75" customHeight="1" x14ac:dyDescent="0.25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 spans="1:26" ht="15.75" customHeight="1" x14ac:dyDescent="0.25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 spans="1:26" ht="15.75" customHeight="1" x14ac:dyDescent="0.25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 spans="1:26" ht="15.75" customHeight="1" x14ac:dyDescent="0.25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 spans="1:26" ht="15.75" customHeight="1" x14ac:dyDescent="0.25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 spans="1:26" ht="15.75" customHeight="1" x14ac:dyDescent="0.25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 spans="1:26" ht="15.75" customHeight="1" x14ac:dyDescent="0.25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 spans="1:26" ht="15.75" customHeight="1" x14ac:dyDescent="0.25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 spans="1:26" ht="15.75" customHeight="1" x14ac:dyDescent="0.25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 spans="1:26" ht="15.75" customHeight="1" x14ac:dyDescent="0.25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 spans="1:26" ht="15.75" customHeight="1" x14ac:dyDescent="0.25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 spans="1:26" ht="15.75" customHeight="1" x14ac:dyDescent="0.25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 spans="1:26" ht="15.75" customHeight="1" x14ac:dyDescent="0.25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 spans="1:26" ht="15.75" customHeight="1" x14ac:dyDescent="0.25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 spans="1:26" ht="15.75" customHeight="1" x14ac:dyDescent="0.25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 spans="1:26" ht="15.75" customHeight="1" x14ac:dyDescent="0.25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 spans="1:26" ht="15.75" customHeight="1" x14ac:dyDescent="0.25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 spans="1:26" ht="15.75" customHeight="1" x14ac:dyDescent="0.25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 spans="1:26" ht="15.75" customHeight="1" x14ac:dyDescent="0.25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 spans="1:26" ht="15.75" customHeight="1" x14ac:dyDescent="0.25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 spans="1:26" ht="15.75" customHeight="1" x14ac:dyDescent="0.25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 spans="1:26" ht="15.75" customHeight="1" x14ac:dyDescent="0.25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 spans="1:26" ht="15.75" customHeight="1" x14ac:dyDescent="0.25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 spans="1:26" ht="15.75" customHeight="1" x14ac:dyDescent="0.25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 spans="1:26" ht="15.75" customHeight="1" x14ac:dyDescent="0.25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 spans="1:26" ht="15.75" customHeight="1" x14ac:dyDescent="0.25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 spans="1:26" ht="15.75" customHeight="1" x14ac:dyDescent="0.25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 spans="1:26" ht="15.75" customHeight="1" x14ac:dyDescent="0.25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 spans="1:26" ht="15.75" customHeight="1" x14ac:dyDescent="0.25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 spans="1:26" ht="15.75" customHeight="1" x14ac:dyDescent="0.25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 spans="1:26" ht="15.75" customHeight="1" x14ac:dyDescent="0.25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 spans="1:26" ht="15.75" customHeight="1" x14ac:dyDescent="0.25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 spans="1:26" ht="15.75" customHeight="1" x14ac:dyDescent="0.25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 spans="1:26" ht="15.75" customHeight="1" x14ac:dyDescent="0.25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 spans="1:26" ht="15.75" customHeight="1" x14ac:dyDescent="0.25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 spans="1:26" ht="15.75" customHeight="1" x14ac:dyDescent="0.25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 spans="1:26" ht="15.75" customHeight="1" x14ac:dyDescent="0.25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 spans="1:26" ht="15.75" customHeight="1" x14ac:dyDescent="0.25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 spans="1:26" ht="15.75" customHeight="1" x14ac:dyDescent="0.25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 spans="1:26" ht="15.75" customHeight="1" x14ac:dyDescent="0.25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 spans="1:26" ht="15.75" customHeight="1" x14ac:dyDescent="0.25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 spans="1:26" ht="15.75" customHeight="1" x14ac:dyDescent="0.25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 spans="1:26" ht="15.75" customHeight="1" x14ac:dyDescent="0.25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 spans="1:26" ht="15.75" customHeight="1" x14ac:dyDescent="0.25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 spans="1:26" ht="15.75" customHeight="1" x14ac:dyDescent="0.25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 spans="1:26" ht="15.75" customHeight="1" x14ac:dyDescent="0.25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 spans="1:26" ht="15.75" customHeight="1" x14ac:dyDescent="0.25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 spans="1:26" ht="15.75" customHeight="1" x14ac:dyDescent="0.25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 spans="1:26" ht="15.75" customHeight="1" x14ac:dyDescent="0.25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 spans="1:26" ht="15.75" customHeight="1" x14ac:dyDescent="0.25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 spans="1:26" ht="15.75" customHeight="1" x14ac:dyDescent="0.25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 spans="1:26" ht="15.75" customHeight="1" x14ac:dyDescent="0.25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 spans="1:26" ht="15.75" customHeight="1" x14ac:dyDescent="0.25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 spans="1:26" ht="15.75" customHeight="1" x14ac:dyDescent="0.25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 spans="1:26" ht="15.75" customHeight="1" x14ac:dyDescent="0.25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 spans="1:26" ht="15.75" customHeight="1" x14ac:dyDescent="0.25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 spans="1:26" ht="15.75" customHeight="1" x14ac:dyDescent="0.25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 spans="1:26" ht="15.75" customHeight="1" x14ac:dyDescent="0.25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 spans="1:26" ht="15.75" customHeight="1" x14ac:dyDescent="0.25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 spans="1:26" ht="15.75" customHeight="1" x14ac:dyDescent="0.25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 spans="1:26" ht="15.75" customHeight="1" x14ac:dyDescent="0.25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 spans="1:26" ht="15.75" customHeight="1" x14ac:dyDescent="0.25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 spans="1:26" ht="15.75" customHeight="1" x14ac:dyDescent="0.25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 spans="1:26" ht="15.75" customHeight="1" x14ac:dyDescent="0.25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 spans="1:26" ht="15.75" customHeight="1" x14ac:dyDescent="0.25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 spans="1:26" ht="15.75" customHeight="1" x14ac:dyDescent="0.25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 spans="1:26" ht="15.75" customHeight="1" x14ac:dyDescent="0.25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 spans="1:26" ht="15.75" customHeight="1" x14ac:dyDescent="0.25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 spans="1:26" ht="15.75" customHeight="1" x14ac:dyDescent="0.25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 spans="1:26" ht="15.75" customHeight="1" x14ac:dyDescent="0.25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 spans="1:26" ht="15.75" customHeight="1" x14ac:dyDescent="0.25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 spans="1:26" ht="15.75" customHeight="1" x14ac:dyDescent="0.25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 spans="1:26" ht="15.75" customHeight="1" x14ac:dyDescent="0.25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 spans="1:26" ht="15.75" customHeight="1" x14ac:dyDescent="0.25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 spans="1:26" ht="15.75" customHeight="1" x14ac:dyDescent="0.25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 spans="1:26" ht="15.75" customHeight="1" x14ac:dyDescent="0.25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 spans="1:26" ht="15.75" customHeight="1" x14ac:dyDescent="0.25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 spans="1:26" ht="15.75" customHeight="1" x14ac:dyDescent="0.25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 spans="1:26" ht="15.75" customHeight="1" x14ac:dyDescent="0.25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 spans="1:26" ht="15.75" customHeight="1" x14ac:dyDescent="0.25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 spans="1:26" ht="15.75" customHeight="1" x14ac:dyDescent="0.25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 spans="1:26" ht="15.75" customHeight="1" x14ac:dyDescent="0.25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 spans="1:26" ht="15.75" customHeight="1" x14ac:dyDescent="0.25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 spans="1:26" ht="15.75" customHeight="1" x14ac:dyDescent="0.25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 spans="1:26" ht="15.75" customHeight="1" x14ac:dyDescent="0.25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 spans="1:26" ht="15.75" customHeight="1" x14ac:dyDescent="0.25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 spans="1:26" ht="15.75" customHeight="1" x14ac:dyDescent="0.25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 spans="1:26" ht="15.75" customHeight="1" x14ac:dyDescent="0.25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 spans="1:26" ht="15.75" customHeight="1" x14ac:dyDescent="0.25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 spans="1:26" ht="15.75" customHeight="1" x14ac:dyDescent="0.25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 spans="1:26" ht="15.75" customHeight="1" x14ac:dyDescent="0.25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 spans="1:26" ht="15.75" customHeight="1" x14ac:dyDescent="0.25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 spans="1:26" ht="15.75" customHeight="1" x14ac:dyDescent="0.25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 spans="1:26" ht="15.75" customHeight="1" x14ac:dyDescent="0.25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 spans="1:26" ht="15.75" customHeight="1" x14ac:dyDescent="0.25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 spans="1:26" ht="15.75" customHeight="1" x14ac:dyDescent="0.25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 spans="1:26" ht="15.75" customHeight="1" x14ac:dyDescent="0.25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 spans="1:26" ht="15.75" customHeight="1" x14ac:dyDescent="0.25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 spans="1:26" ht="15.75" customHeight="1" x14ac:dyDescent="0.25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 spans="1:26" ht="15.75" customHeight="1" x14ac:dyDescent="0.25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 spans="1:26" ht="15.75" customHeight="1" x14ac:dyDescent="0.25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 spans="1:26" ht="15.75" customHeight="1" x14ac:dyDescent="0.25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 spans="1:26" ht="15.75" customHeight="1" x14ac:dyDescent="0.25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 spans="1:26" ht="15.75" customHeight="1" x14ac:dyDescent="0.25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 spans="1:26" ht="15.75" customHeight="1" x14ac:dyDescent="0.25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 spans="1:26" ht="15.75" customHeight="1" x14ac:dyDescent="0.25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 spans="1:26" ht="15.75" customHeight="1" x14ac:dyDescent="0.25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 spans="1:26" ht="15.75" customHeight="1" x14ac:dyDescent="0.25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 spans="1:26" ht="15.75" customHeight="1" x14ac:dyDescent="0.25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 spans="1:26" ht="15.75" customHeight="1" x14ac:dyDescent="0.25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 spans="1:26" ht="15.75" customHeight="1" x14ac:dyDescent="0.25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 spans="1:26" ht="15.75" customHeight="1" x14ac:dyDescent="0.25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 spans="1:26" ht="15.75" customHeight="1" x14ac:dyDescent="0.25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 spans="1:26" ht="15.75" customHeight="1" x14ac:dyDescent="0.25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 spans="1:26" ht="15.75" customHeight="1" x14ac:dyDescent="0.25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 spans="1:26" ht="15.75" customHeight="1" x14ac:dyDescent="0.25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 spans="1:26" ht="15.75" customHeight="1" x14ac:dyDescent="0.25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 spans="1:26" ht="15.75" customHeight="1" x14ac:dyDescent="0.25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 spans="1:26" ht="15.75" customHeight="1" x14ac:dyDescent="0.25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 spans="1:26" ht="15.75" customHeight="1" x14ac:dyDescent="0.25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 spans="1:26" ht="15.75" customHeight="1" x14ac:dyDescent="0.25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 spans="1:26" ht="15.75" customHeight="1" x14ac:dyDescent="0.25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 spans="1:26" ht="15.75" customHeight="1" x14ac:dyDescent="0.25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 spans="1:26" ht="15.75" customHeight="1" x14ac:dyDescent="0.25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 spans="1:26" ht="15.75" customHeight="1" x14ac:dyDescent="0.25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 spans="1:26" ht="15.75" customHeight="1" x14ac:dyDescent="0.25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 spans="1:26" ht="15.75" customHeight="1" x14ac:dyDescent="0.25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 spans="1:26" ht="15.75" customHeight="1" x14ac:dyDescent="0.25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 spans="1:26" ht="15.75" customHeight="1" x14ac:dyDescent="0.25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 spans="1:26" ht="15.75" customHeight="1" x14ac:dyDescent="0.25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 spans="1:26" ht="15.75" customHeight="1" x14ac:dyDescent="0.25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 spans="1:26" ht="15.75" customHeight="1" x14ac:dyDescent="0.25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 spans="1:26" ht="15.75" customHeight="1" x14ac:dyDescent="0.25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 spans="1:26" ht="15.75" customHeight="1" x14ac:dyDescent="0.25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 spans="1:26" ht="15.75" customHeight="1" x14ac:dyDescent="0.25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</sheetData>
  <mergeCells count="18">
    <mergeCell ref="B20:K20"/>
    <mergeCell ref="B21:K21"/>
    <mergeCell ref="B16:K16"/>
    <mergeCell ref="B17:K17"/>
    <mergeCell ref="B12:K12"/>
    <mergeCell ref="B11:K11"/>
    <mergeCell ref="B18:K18"/>
    <mergeCell ref="B15:K15"/>
    <mergeCell ref="B19:K19"/>
    <mergeCell ref="B14:K14"/>
    <mergeCell ref="B13:K13"/>
    <mergeCell ref="B7:K7"/>
    <mergeCell ref="B8:K8"/>
    <mergeCell ref="B9:K9"/>
    <mergeCell ref="B10:K10"/>
    <mergeCell ref="B2:K3"/>
    <mergeCell ref="B4:J5"/>
    <mergeCell ref="B6:K6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Rúbrica</vt:lpstr>
      <vt:lpstr>Eval 1</vt:lpstr>
      <vt:lpstr>Eval 2</vt:lpstr>
      <vt:lpstr>Eval 3</vt:lpstr>
      <vt:lpstr>Eval 4</vt:lpstr>
      <vt:lpstr>Eval 5</vt:lpstr>
      <vt:lpstr>Instrucciones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Carlos Daza Rico</dc:creator>
  <cp:keywords/>
  <dc:description/>
  <cp:lastModifiedBy>Luis Mauricio Rojas Serna</cp:lastModifiedBy>
  <cp:revision/>
  <cp:lastPrinted>2026-05-08T13:57:38Z</cp:lastPrinted>
  <dcterms:created xsi:type="dcterms:W3CDTF">2022-06-06T19:21:51Z</dcterms:created>
  <dcterms:modified xsi:type="dcterms:W3CDTF">2026-05-08T13:57:49Z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0x010100725D93EA0B4C494E89FE2C16C557F2BA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2026-03-20T16:54:43Z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ca48a61b-d61d-41b5-9bd5-f7c681994343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10, 0, 1, 2</vt:lpwstr>
  </property>
</Properties>
</file>